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1355" windowHeight="8640"/>
  </bookViews>
  <sheets>
    <sheet name="Ex. 4" sheetId="1" r:id="rId1"/>
    <sheet name="a) e b)" sheetId="2" r:id="rId2"/>
    <sheet name="c)" sheetId="3" r:id="rId3"/>
  </sheets>
  <calcPr calcId="145621"/>
</workbook>
</file>

<file path=xl/calcChain.xml><?xml version="1.0" encoding="utf-8"?>
<calcChain xmlns="http://schemas.openxmlformats.org/spreadsheetml/2006/main">
  <c r="B12" i="3" l="1"/>
  <c r="B9" i="3"/>
  <c r="B8" i="3"/>
  <c r="B11" i="3" s="1"/>
  <c r="F4" i="3" s="1" a="1"/>
  <c r="F14" i="3" l="1"/>
  <c r="F11" i="3"/>
  <c r="F6" i="3"/>
  <c r="F15" i="3"/>
  <c r="F9" i="3"/>
  <c r="F7" i="3"/>
  <c r="F4" i="3"/>
  <c r="F13" i="3"/>
  <c r="F8" i="3"/>
  <c r="F5" i="3"/>
  <c r="F12" i="3"/>
  <c r="F10" i="3"/>
  <c r="B78" i="2"/>
  <c r="N77" i="2" s="1"/>
  <c r="B77" i="2"/>
  <c r="F76" i="2"/>
  <c r="I79" i="2" s="1"/>
  <c r="B76" i="2"/>
  <c r="B75" i="2"/>
  <c r="B74" i="2"/>
  <c r="F79" i="2" s="1"/>
  <c r="I76" i="2" s="1"/>
  <c r="O69" i="2"/>
  <c r="B68" i="2"/>
  <c r="B67" i="2"/>
  <c r="K66" i="2"/>
  <c r="N69" i="2" s="1"/>
  <c r="B66" i="2"/>
  <c r="L65" i="2"/>
  <c r="O68" i="2" s="1"/>
  <c r="K65" i="2"/>
  <c r="L66" i="2" s="1"/>
  <c r="B65" i="2"/>
  <c r="F70" i="2" s="1"/>
  <c r="I67" i="2" s="1"/>
  <c r="H60" i="2"/>
  <c r="B60" i="2"/>
  <c r="L56" i="2" s="1"/>
  <c r="O59" i="2" s="1"/>
  <c r="G59" i="2"/>
  <c r="B59" i="2"/>
  <c r="F58" i="2"/>
  <c r="I61" i="2" s="1"/>
  <c r="E58" i="2"/>
  <c r="E61" i="2" s="1"/>
  <c r="B58" i="2"/>
  <c r="F61" i="2" s="1"/>
  <c r="I58" i="2" s="1"/>
  <c r="H57" i="2"/>
  <c r="E57" i="2"/>
  <c r="E60" i="2" s="1"/>
  <c r="B57" i="2"/>
  <c r="K56" i="2"/>
  <c r="G56" i="2"/>
  <c r="D56" i="2"/>
  <c r="D59" i="2" s="1"/>
  <c r="B56" i="2"/>
  <c r="O60" i="2" l="1"/>
  <c r="N59" i="2"/>
  <c r="K74" i="2"/>
  <c r="R56" i="2" a="1"/>
  <c r="L57" i="2"/>
  <c r="E67" i="2"/>
  <c r="E66" i="2"/>
  <c r="D65" i="2"/>
  <c r="F67" i="2"/>
  <c r="I70" i="2" s="1"/>
  <c r="K75" i="2"/>
  <c r="N78" i="2" s="1"/>
  <c r="L74" i="2"/>
  <c r="O77" i="2" s="1"/>
  <c r="F57" i="2"/>
  <c r="K57" i="2"/>
  <c r="N60" i="2" s="1"/>
  <c r="N68" i="2"/>
  <c r="E76" i="2"/>
  <c r="R65" i="2" a="1"/>
  <c r="D74" i="2"/>
  <c r="E75" i="2"/>
  <c r="U70" i="2" l="1"/>
  <c r="W69" i="2"/>
  <c r="S69" i="2"/>
  <c r="W68" i="2"/>
  <c r="S68" i="2"/>
  <c r="V67" i="2"/>
  <c r="R67" i="2"/>
  <c r="U66" i="2"/>
  <c r="V65" i="2"/>
  <c r="T70" i="2"/>
  <c r="V69" i="2"/>
  <c r="R69" i="2"/>
  <c r="V68" i="2"/>
  <c r="R68" i="2"/>
  <c r="U67" i="2"/>
  <c r="T66" i="2"/>
  <c r="U65" i="2"/>
  <c r="R65" i="2"/>
  <c r="V70" i="2"/>
  <c r="R70" i="2"/>
  <c r="T69" i="2"/>
  <c r="T68" i="2"/>
  <c r="W67" i="2"/>
  <c r="S67" i="2"/>
  <c r="V66" i="2"/>
  <c r="R66" i="2"/>
  <c r="W65" i="2"/>
  <c r="S65" i="2"/>
  <c r="U69" i="2"/>
  <c r="W70" i="2"/>
  <c r="W66" i="2"/>
  <c r="S70" i="2"/>
  <c r="T67" i="2"/>
  <c r="S66" i="2"/>
  <c r="T65" i="2"/>
  <c r="U68" i="2"/>
  <c r="H58" i="2"/>
  <c r="I57" i="2"/>
  <c r="I60" i="2"/>
  <c r="F60" i="2"/>
  <c r="H61" i="2"/>
  <c r="G68" i="2"/>
  <c r="G65" i="2"/>
  <c r="D68" i="2"/>
  <c r="V61" i="2"/>
  <c r="R61" i="2"/>
  <c r="T60" i="2"/>
  <c r="U59" i="2"/>
  <c r="T58" i="2"/>
  <c r="W57" i="2"/>
  <c r="S57" i="2"/>
  <c r="T56" i="2"/>
  <c r="U61" i="2"/>
  <c r="W60" i="2"/>
  <c r="S60" i="2"/>
  <c r="T59" i="2"/>
  <c r="W61" i="2"/>
  <c r="S61" i="2"/>
  <c r="U60" i="2"/>
  <c r="V59" i="2"/>
  <c r="R59" i="2"/>
  <c r="U58" i="2"/>
  <c r="T57" i="2"/>
  <c r="U56" i="2"/>
  <c r="R56" i="2"/>
  <c r="V60" i="2"/>
  <c r="W59" i="2"/>
  <c r="W58" i="2"/>
  <c r="U57" i="2"/>
  <c r="V56" i="2"/>
  <c r="R60" i="2"/>
  <c r="S59" i="2"/>
  <c r="V58" i="2"/>
  <c r="R57" i="2"/>
  <c r="S56" i="2"/>
  <c r="T61" i="2"/>
  <c r="S58" i="2"/>
  <c r="R58" i="2"/>
  <c r="V57" i="2"/>
  <c r="W56" i="2"/>
  <c r="E79" i="2"/>
  <c r="F75" i="2"/>
  <c r="H69" i="2"/>
  <c r="E69" i="2"/>
  <c r="H66" i="2"/>
  <c r="O78" i="2"/>
  <c r="L75" i="2"/>
  <c r="R74" i="2" a="1"/>
  <c r="E78" i="2"/>
  <c r="H78" i="2"/>
  <c r="H75" i="2"/>
  <c r="F66" i="2"/>
  <c r="E70" i="2"/>
  <c r="D77" i="2"/>
  <c r="G77" i="2"/>
  <c r="G74" i="2"/>
  <c r="W79" i="2" l="1"/>
  <c r="S79" i="2"/>
  <c r="U78" i="2"/>
  <c r="V77" i="2"/>
  <c r="R77" i="2"/>
  <c r="U76" i="2"/>
  <c r="T75" i="2"/>
  <c r="U74" i="2"/>
  <c r="R74" i="2"/>
  <c r="V79" i="2"/>
  <c r="R79" i="2"/>
  <c r="T78" i="2"/>
  <c r="U77" i="2"/>
  <c r="T76" i="2"/>
  <c r="W75" i="2"/>
  <c r="S75" i="2"/>
  <c r="T74" i="2"/>
  <c r="T79" i="2"/>
  <c r="V78" i="2"/>
  <c r="R78" i="2"/>
  <c r="W77" i="2"/>
  <c r="S77" i="2"/>
  <c r="V76" i="2"/>
  <c r="R76" i="2"/>
  <c r="U75" i="2"/>
  <c r="V74" i="2"/>
  <c r="U79" i="2"/>
  <c r="W76" i="2"/>
  <c r="V75" i="2"/>
  <c r="W74" i="2"/>
  <c r="W78" i="2"/>
  <c r="T77" i="2"/>
  <c r="S76" i="2"/>
  <c r="R75" i="2"/>
  <c r="S74" i="2"/>
  <c r="S78" i="2"/>
  <c r="F78" i="2"/>
  <c r="H76" i="2"/>
  <c r="I75" i="2"/>
  <c r="H79" i="2"/>
  <c r="I78" i="2"/>
  <c r="I69" i="2"/>
  <c r="H70" i="2"/>
  <c r="I66" i="2"/>
  <c r="F69" i="2"/>
  <c r="H67" i="2"/>
  <c r="F39" i="2" l="1" a="1"/>
  <c r="O50" i="2" s="1"/>
  <c r="B30" i="2"/>
  <c r="G40" i="2" l="1"/>
  <c r="J41" i="2"/>
  <c r="Q42" i="2"/>
  <c r="G44" i="2"/>
  <c r="J45" i="2"/>
  <c r="Q46" i="2"/>
  <c r="H48" i="2"/>
  <c r="L39" i="2"/>
  <c r="O40" i="2"/>
  <c r="I42" i="2"/>
  <c r="L43" i="2"/>
  <c r="O44" i="2"/>
  <c r="I46" i="2"/>
  <c r="L47" i="2"/>
  <c r="P48" i="2"/>
  <c r="P39" i="2"/>
  <c r="F41" i="2"/>
  <c r="M42" i="2"/>
  <c r="P43" i="2"/>
  <c r="F45" i="2"/>
  <c r="M46" i="2"/>
  <c r="P47" i="2"/>
  <c r="H49" i="2"/>
  <c r="H39" i="2"/>
  <c r="K40" i="2"/>
  <c r="N41" i="2"/>
  <c r="H43" i="2"/>
  <c r="K44" i="2"/>
  <c r="N45" i="2"/>
  <c r="H47" i="2"/>
  <c r="L48" i="2"/>
  <c r="J39" i="2"/>
  <c r="N39" i="2"/>
  <c r="I40" i="2"/>
  <c r="M40" i="2"/>
  <c r="Q40" i="2"/>
  <c r="H41" i="2"/>
  <c r="L41" i="2"/>
  <c r="P41" i="2"/>
  <c r="G42" i="2"/>
  <c r="K42" i="2"/>
  <c r="O42" i="2"/>
  <c r="F43" i="2"/>
  <c r="J43" i="2"/>
  <c r="N43" i="2"/>
  <c r="I44" i="2"/>
  <c r="M44" i="2"/>
  <c r="Q44" i="2"/>
  <c r="H45" i="2"/>
  <c r="L45" i="2"/>
  <c r="P45" i="2"/>
  <c r="G46" i="2"/>
  <c r="K46" i="2"/>
  <c r="O46" i="2"/>
  <c r="F47" i="2"/>
  <c r="J47" i="2"/>
  <c r="N47" i="2"/>
  <c r="F48" i="2"/>
  <c r="J48" i="2"/>
  <c r="N48" i="2"/>
  <c r="F49" i="2"/>
  <c r="J49" i="2"/>
  <c r="N49" i="2"/>
  <c r="F50" i="2"/>
  <c r="J50" i="2"/>
  <c r="N50" i="2"/>
  <c r="L49" i="2"/>
  <c r="P49" i="2"/>
  <c r="H50" i="2"/>
  <c r="L50" i="2"/>
  <c r="P50" i="2"/>
  <c r="F39" i="2"/>
  <c r="I39" i="2"/>
  <c r="M39" i="2"/>
  <c r="Q39" i="2"/>
  <c r="H40" i="2"/>
  <c r="L40" i="2"/>
  <c r="P40" i="2"/>
  <c r="G41" i="2"/>
  <c r="K41" i="2"/>
  <c r="O41" i="2"/>
  <c r="F42" i="2"/>
  <c r="J42" i="2"/>
  <c r="N42" i="2"/>
  <c r="I43" i="2"/>
  <c r="M43" i="2"/>
  <c r="Q43" i="2"/>
  <c r="H44" i="2"/>
  <c r="L44" i="2"/>
  <c r="P44" i="2"/>
  <c r="G45" i="2"/>
  <c r="K45" i="2"/>
  <c r="O45" i="2"/>
  <c r="F46" i="2"/>
  <c r="J46" i="2"/>
  <c r="N46" i="2"/>
  <c r="I47" i="2"/>
  <c r="M47" i="2"/>
  <c r="Q47" i="2"/>
  <c r="I48" i="2"/>
  <c r="M48" i="2"/>
  <c r="Q48" i="2"/>
  <c r="I49" i="2"/>
  <c r="M49" i="2"/>
  <c r="Q49" i="2"/>
  <c r="I50" i="2"/>
  <c r="M50" i="2"/>
  <c r="Q50" i="2"/>
  <c r="G39" i="2"/>
  <c r="K39" i="2"/>
  <c r="O39" i="2"/>
  <c r="F40" i="2"/>
  <c r="J40" i="2"/>
  <c r="N40" i="2"/>
  <c r="I41" i="2"/>
  <c r="M41" i="2"/>
  <c r="Q41" i="2"/>
  <c r="H42" i="2"/>
  <c r="L42" i="2"/>
  <c r="P42" i="2"/>
  <c r="G43" i="2"/>
  <c r="K43" i="2"/>
  <c r="O43" i="2"/>
  <c r="F44" i="2"/>
  <c r="J44" i="2"/>
  <c r="N44" i="2"/>
  <c r="I45" i="2"/>
  <c r="M45" i="2"/>
  <c r="Q45" i="2"/>
  <c r="H46" i="2"/>
  <c r="L46" i="2"/>
  <c r="P46" i="2"/>
  <c r="G47" i="2"/>
  <c r="K47" i="2"/>
  <c r="O47" i="2"/>
  <c r="G48" i="2"/>
  <c r="K48" i="2"/>
  <c r="O48" i="2"/>
  <c r="G49" i="2"/>
  <c r="K49" i="2"/>
  <c r="O49" i="2"/>
  <c r="G50" i="2"/>
  <c r="K50" i="2"/>
  <c r="B36" i="2" l="1" a="1"/>
  <c r="B45" i="2" l="1"/>
  <c r="B41" i="2"/>
  <c r="B38" i="2"/>
  <c r="B37" i="2"/>
  <c r="B47" i="2"/>
  <c r="B43" i="2"/>
  <c r="B44" i="2"/>
  <c r="B40" i="2"/>
  <c r="B46" i="2"/>
  <c r="B39" i="2"/>
  <c r="B18" i="1" s="1"/>
  <c r="B42" i="2"/>
  <c r="B36" i="2"/>
  <c r="F48" i="1" l="1"/>
  <c r="F21" i="1"/>
  <c r="B46" i="1" l="1"/>
  <c r="B45" i="1"/>
  <c r="J50" i="1"/>
  <c r="J49" i="1"/>
  <c r="B47" i="1"/>
  <c r="J48" i="1"/>
  <c r="F50" i="1"/>
  <c r="B49" i="1"/>
  <c r="F49" i="1"/>
  <c r="B50" i="1"/>
  <c r="B48" i="1"/>
  <c r="J19" i="1"/>
  <c r="J23" i="1"/>
  <c r="F23" i="1"/>
  <c r="J21" i="1"/>
  <c r="B21" i="1"/>
  <c r="B22" i="1"/>
  <c r="J20" i="1"/>
  <c r="B23" i="1"/>
  <c r="J22" i="1"/>
  <c r="F22" i="1"/>
  <c r="F47" i="1" l="1"/>
  <c r="J47" i="1"/>
  <c r="B54" i="1" a="1"/>
  <c r="J45" i="1"/>
  <c r="F45" i="1"/>
  <c r="F46" i="1"/>
  <c r="J46" i="1"/>
  <c r="F20" i="1"/>
  <c r="B20" i="1"/>
  <c r="B19" i="1"/>
  <c r="F19" i="1"/>
  <c r="J18" i="1"/>
  <c r="J27" i="1" s="1" a="1"/>
  <c r="J32" i="1" s="1"/>
  <c r="F18" i="1"/>
  <c r="J54" i="1" l="1" a="1"/>
  <c r="J58" i="1" s="1"/>
  <c r="B55" i="1"/>
  <c r="B54" i="1"/>
  <c r="B57" i="1"/>
  <c r="B56" i="1"/>
  <c r="B58" i="1"/>
  <c r="B59" i="1"/>
  <c r="F54" i="1" a="1"/>
  <c r="F27" i="1" a="1"/>
  <c r="F27" i="1" s="1"/>
  <c r="J28" i="1"/>
  <c r="J31" i="1"/>
  <c r="J29" i="1"/>
  <c r="B27" i="1" a="1"/>
  <c r="J30" i="1"/>
  <c r="J27" i="1"/>
  <c r="J59" i="1" l="1"/>
  <c r="J54" i="1"/>
  <c r="J57" i="1"/>
  <c r="J56" i="1"/>
  <c r="J55" i="1"/>
  <c r="J63" i="1" s="1" a="1"/>
  <c r="F55" i="1"/>
  <c r="F57" i="1"/>
  <c r="F56" i="1"/>
  <c r="F58" i="1"/>
  <c r="F59" i="1"/>
  <c r="F54" i="1"/>
  <c r="B63" i="1" a="1"/>
  <c r="F32" i="1"/>
  <c r="F29" i="1"/>
  <c r="F31" i="1"/>
  <c r="F28" i="1"/>
  <c r="F30" i="1"/>
  <c r="B27" i="1"/>
  <c r="B29" i="1"/>
  <c r="B32" i="1"/>
  <c r="B30" i="1"/>
  <c r="B31" i="1"/>
  <c r="B28" i="1"/>
  <c r="J36" i="1" a="1"/>
  <c r="J38" i="1" s="1"/>
  <c r="N63" i="1" l="1" a="1"/>
  <c r="J66" i="1"/>
  <c r="J65" i="1"/>
  <c r="J63" i="1"/>
  <c r="J68" i="1"/>
  <c r="J64" i="1"/>
  <c r="J67" i="1"/>
  <c r="B64" i="1"/>
  <c r="B67" i="1"/>
  <c r="B68" i="1"/>
  <c r="B63" i="1"/>
  <c r="B66" i="1"/>
  <c r="B65" i="1"/>
  <c r="F36" i="1" a="1"/>
  <c r="F41" i="1" s="1"/>
  <c r="J39" i="1"/>
  <c r="J37" i="1"/>
  <c r="J40" i="1"/>
  <c r="J36" i="1"/>
  <c r="J41" i="1"/>
  <c r="B36" i="1" a="1"/>
  <c r="N66" i="1" l="1"/>
  <c r="F66" i="1" s="1"/>
  <c r="N67" i="1"/>
  <c r="F67" i="1" s="1"/>
  <c r="N65" i="1"/>
  <c r="F65" i="1" s="1"/>
  <c r="N63" i="1"/>
  <c r="F63" i="1" s="1"/>
  <c r="N68" i="1"/>
  <c r="F68" i="1" s="1"/>
  <c r="N64" i="1"/>
  <c r="F64" i="1" s="1"/>
  <c r="F36" i="1"/>
  <c r="F40" i="1"/>
  <c r="F38" i="1"/>
  <c r="F37" i="1"/>
  <c r="F39" i="1"/>
  <c r="B39" i="1"/>
  <c r="B41" i="1"/>
  <c r="B37" i="1"/>
  <c r="B38" i="1"/>
  <c r="B36" i="1"/>
  <c r="B40" i="1"/>
</calcChain>
</file>

<file path=xl/sharedStrings.xml><?xml version="1.0" encoding="utf-8"?>
<sst xmlns="http://schemas.openxmlformats.org/spreadsheetml/2006/main" count="422" uniqueCount="86">
  <si>
    <t>Nome:</t>
  </si>
  <si>
    <t>Nº:</t>
  </si>
  <si>
    <t>Global</t>
  </si>
  <si>
    <t>local</t>
  </si>
  <si>
    <t xml:space="preserve">{E} = </t>
  </si>
  <si>
    <t>a) Vector deslocamentos BA</t>
  </si>
  <si>
    <t xml:space="preserve">{d} = </t>
  </si>
  <si>
    <t>a) Vector deslocamentos BC</t>
  </si>
  <si>
    <t>a) Vector deslocamentos BD</t>
  </si>
  <si>
    <t>b) Esforços elemento BA</t>
  </si>
  <si>
    <t>b) Esforços elemento BC</t>
  </si>
  <si>
    <t>b) Esforços elemento BD</t>
  </si>
  <si>
    <t>c) Vector deslocamentos BA</t>
  </si>
  <si>
    <t>c) Vector deslocamentos BC</t>
  </si>
  <si>
    <t>c) Vector deslocamentos BD</t>
  </si>
  <si>
    <t>c) Esforços elemento BA</t>
  </si>
  <si>
    <t>c) Esforços elemento BC</t>
  </si>
  <si>
    <t>c) Esforços elemento BD</t>
  </si>
  <si>
    <t>Aula 4</t>
  </si>
  <si>
    <t>b) MATRIZ de RIGIDEZ Global da Estrutura</t>
  </si>
  <si>
    <t>A1</t>
  </si>
  <si>
    <t>A2</t>
  </si>
  <si>
    <t>A3</t>
  </si>
  <si>
    <t>B1</t>
  </si>
  <si>
    <t>B2</t>
  </si>
  <si>
    <t>B3</t>
  </si>
  <si>
    <t>C1</t>
  </si>
  <si>
    <t>C2</t>
  </si>
  <si>
    <t>C3</t>
  </si>
  <si>
    <t>D1</t>
  </si>
  <si>
    <t>D2</t>
  </si>
  <si>
    <t>D3</t>
  </si>
  <si>
    <t>[k]=</t>
  </si>
  <si>
    <t>Barra BA</t>
  </si>
  <si>
    <t>Barra BC</t>
  </si>
  <si>
    <t>Barra BD</t>
  </si>
  <si>
    <t>Vetor forças solicitação global</t>
  </si>
  <si>
    <t>Vetor deslocamentos global</t>
  </si>
  <si>
    <t>N</t>
  </si>
  <si>
    <t>Nm</t>
  </si>
  <si>
    <t>m</t>
  </si>
  <si>
    <t>rad</t>
  </si>
  <si>
    <t>E =</t>
  </si>
  <si>
    <t>Pa</t>
  </si>
  <si>
    <t>A =</t>
  </si>
  <si>
    <r>
      <t>m</t>
    </r>
    <r>
      <rPr>
        <vertAlign val="superscript"/>
        <sz val="10"/>
        <rFont val="Arial"/>
        <family val="2"/>
      </rPr>
      <t>2</t>
    </r>
  </si>
  <si>
    <t>I =</t>
  </si>
  <si>
    <r>
      <t>m</t>
    </r>
    <r>
      <rPr>
        <vertAlign val="superscript"/>
        <sz val="10"/>
        <rFont val="Arial"/>
        <family val="2"/>
      </rPr>
      <t>4</t>
    </r>
  </si>
  <si>
    <r>
      <t>L</t>
    </r>
    <r>
      <rPr>
        <sz val="10"/>
        <rFont val="Arial"/>
        <family val="2"/>
      </rPr>
      <t xml:space="preserve"> =</t>
    </r>
  </si>
  <si>
    <t>angulo =</t>
  </si>
  <si>
    <t>Podemos ser tentados a por os momentos todos negativos pela fórmula qL^2/12, mas segundo esta direção é positivo</t>
  </si>
  <si>
    <t>Se nos dissessem qe um tal elemento sofreu uns deslocamentos, e nos é dado, E, I, etc, podemos xegar aos esforços a qe está sujeito sem seqer olhar</t>
  </si>
  <si>
    <t>para o resto da matriz. É o qe significa cada um dos</t>
  </si>
  <si>
    <t>Ter em nota a distinção do tratamento entre forças nodais e cargas aplicadas sem ser nos nós. Quando as cargas são nodais entram diretamente no vetor</t>
  </si>
  <si>
    <t xml:space="preserve">forças solicitação </t>
  </si>
  <si>
    <t>Os deslocamentos obtidos na alinea c foram obtidos peças forças nodais equivalentes. No entanto, essas forças só são eqivalentes para o cálculo</t>
  </si>
  <si>
    <t>dos deslocamentos. Para o cálculo dos esforços é necessário entrar com a carga real. Por exemplo, o diagrama de momentos é diferente se tivermos</t>
  </si>
  <si>
    <t>2 forças e 2 momentos (forças nodais eqivalentes de uma carga distribuida) diagrama retilineo do qe uma carga distribuida (diagrama parabólico)</t>
  </si>
  <si>
    <t>Então para tal é preciso aplicar a carga ao elemento, e balança-la com as forças de fixação</t>
  </si>
  <si>
    <t>Resumo dos passos para a resolução deste problema:</t>
  </si>
  <si>
    <t>Objetivo: calcular os esforços a qe está sujeita a estrutura</t>
  </si>
  <si>
    <t>Para estas alíneas todas as cargas são nodais e segundo as direções dos graus de liberdade, portanto o trabalho fica facilitado. Não é preciso encontrar as nodais equivalentes nem projetar as forças. É só colocá-las nos respetivos graus de liberdade no vetor Fsol.</t>
  </si>
  <si>
    <r>
      <t xml:space="preserve">2. Determinar o vetor deslocamentos da estrutura causado pelas Forças de solicitação. </t>
    </r>
    <r>
      <rPr>
        <sz val="12"/>
        <color theme="1"/>
        <rFont val="Calibri"/>
        <family val="2"/>
        <scheme val="minor"/>
      </rPr>
      <t>Para tal é preciso:</t>
    </r>
  </si>
  <si>
    <t xml:space="preserve">  2.1 As forças nodais colocar no vetor de forças de solicitação nos respetivos graus de liberdade</t>
  </si>
  <si>
    <t xml:space="preserve">  2.2 As forças não nodais, encontrar as suas nodais equivalentes, para cada elemento, (usar tabela para as fórmulas de conversão), e colocá-las no vetor de Fsol nos respetivos graus de liberdade</t>
  </si>
  <si>
    <t xml:space="preserve">  somando às nodais qe já lá tiverem sido colocadas</t>
  </si>
  <si>
    <r>
      <t xml:space="preserve">1. Estabelecer a matriz rigidez local de cada elemento e global da estrutura. </t>
    </r>
    <r>
      <rPr>
        <sz val="12"/>
        <rFont val="Calibri"/>
        <family val="2"/>
        <scheme val="minor"/>
      </rPr>
      <t>A estrutura é a mesma qe nas aulas anteriores, portanto podem-se copiar as matrizes obtidas nas aulas anteriores</t>
    </r>
  </si>
  <si>
    <t xml:space="preserve">3. Obter o vetor deslocamentos local para cada elemento. </t>
  </si>
  <si>
    <t xml:space="preserve">  3.1 Os deslocamentos nos graus de liberdade globais do elemento são os mesmos qe os respetivos da estrutura.</t>
  </si>
  <si>
    <t xml:space="preserve">  3.2 Multiplicando a matriz transformação G--&gt;L de cada elemento pelo vetor deslocamentos de cada elemento global obtém-se o vetor deslocamentos pretendido</t>
  </si>
  <si>
    <t>4. Obter os esforços a qe cada elemento está sujeito</t>
  </si>
  <si>
    <t xml:space="preserve">  4.1 Multiplicar a matriz rigidez local pelo vetor deslocamentos locais (ambos do elemento)</t>
  </si>
  <si>
    <r>
      <t>L</t>
    </r>
    <r>
      <rPr>
        <vertAlign val="subscript"/>
        <sz val="10"/>
        <rFont val="Arial"/>
        <family val="2"/>
      </rPr>
      <t xml:space="preserve">BC </t>
    </r>
    <r>
      <rPr>
        <sz val="10"/>
        <rFont val="Arial"/>
        <family val="2"/>
      </rPr>
      <t>=</t>
    </r>
  </si>
  <si>
    <t>q =</t>
  </si>
  <si>
    <t>N/m</t>
  </si>
  <si>
    <r>
      <t xml:space="preserve">  2.3 Fazer a multiplicação </t>
    </r>
    <r>
      <rPr>
        <b/>
        <sz val="12"/>
        <rFont val="Calibri"/>
        <family val="2"/>
        <scheme val="minor"/>
      </rPr>
      <t>d = k</t>
    </r>
    <r>
      <rPr>
        <b/>
        <vertAlign val="subscript"/>
        <sz val="12"/>
        <rFont val="Calibri"/>
        <family val="2"/>
        <scheme val="minor"/>
      </rPr>
      <t>G</t>
    </r>
    <r>
      <rPr>
        <b/>
        <vertAlign val="superscript"/>
        <sz val="12"/>
        <rFont val="Calibri"/>
        <family val="2"/>
        <scheme val="minor"/>
      </rPr>
      <t>-1</t>
    </r>
    <r>
      <rPr>
        <b/>
        <sz val="12"/>
        <rFont val="Calibri"/>
        <family val="2"/>
        <scheme val="minor"/>
      </rPr>
      <t>(+VA)*Fsol</t>
    </r>
  </si>
  <si>
    <t>André Duarte Ferreira</t>
  </si>
  <si>
    <t>sinal</t>
  </si>
  <si>
    <t>antes de aplicar carga e Ffix</t>
  </si>
  <si>
    <t>MATRIZ de RIGIDEZ Global da Estrutura c/ NA</t>
  </si>
  <si>
    <t>MATRIZ de RIGIDEZ Global da Estrutura c/ NA inversa</t>
  </si>
  <si>
    <t>Passos:</t>
  </si>
  <si>
    <t>Resumo:</t>
  </si>
  <si>
    <r>
      <t>Matriz transformação (T</t>
    </r>
    <r>
      <rPr>
        <b/>
        <vertAlign val="subscript"/>
        <sz val="11"/>
        <rFont val="Calibri"/>
        <family val="2"/>
        <scheme val="minor"/>
      </rPr>
      <t>L/G</t>
    </r>
    <r>
      <rPr>
        <b/>
        <sz val="11"/>
        <rFont val="Calibri"/>
        <family val="2"/>
        <scheme val="minor"/>
      </rPr>
      <t>)</t>
    </r>
  </si>
  <si>
    <r>
      <t>Matriz rigidez local (k</t>
    </r>
    <r>
      <rPr>
        <b/>
        <vertAlign val="subscript"/>
        <sz val="11"/>
        <rFont val="Calibri"/>
        <family val="2"/>
        <scheme val="minor"/>
      </rPr>
      <t>L</t>
    </r>
    <r>
      <rPr>
        <b/>
        <sz val="11"/>
        <rFont val="Calibri"/>
        <family val="2"/>
        <scheme val="minor"/>
      </rPr>
      <t>)</t>
    </r>
  </si>
  <si>
    <r>
      <t>Matriz transformação (T</t>
    </r>
    <r>
      <rPr>
        <b/>
        <vertAlign val="subscript"/>
        <sz val="11"/>
        <rFont val="Calibri"/>
        <family val="2"/>
        <scheme val="minor"/>
      </rPr>
      <t>L/G</t>
    </r>
    <r>
      <rPr>
        <b/>
        <vertAlign val="superscript"/>
        <sz val="11"/>
        <rFont val="Calibri"/>
        <family val="2"/>
        <scheme val="minor"/>
      </rPr>
      <t>T</t>
    </r>
    <r>
      <rPr>
        <b/>
        <sz val="11"/>
        <rFont val="Calibri"/>
        <family val="2"/>
        <scheme val="minor"/>
      </rPr>
      <t>=T</t>
    </r>
    <r>
      <rPr>
        <b/>
        <vertAlign val="subscript"/>
        <sz val="11"/>
        <rFont val="Calibri"/>
        <family val="2"/>
        <scheme val="minor"/>
      </rPr>
      <t>G/L</t>
    </r>
    <r>
      <rPr>
        <b/>
        <sz val="1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</si>
</sst>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vertAlign val="subscript"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Arial"/>
      <family val="2"/>
    </font>
    <font>
      <u/>
      <sz val="12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4BD97"/>
        <bgColor rgb="FF000000"/>
      </patternFill>
    </fill>
    <fill>
      <patternFill patternType="solid">
        <fgColor rgb="FFC4E59F"/>
        <bgColor rgb="FF000000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rgb="FF000000"/>
      </patternFill>
    </fill>
    <fill>
      <patternFill patternType="solid">
        <fgColor rgb="FFFF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2E49C"/>
        <bgColor indexed="64"/>
      </patternFill>
    </fill>
  </fills>
  <borders count="4">
    <border>
      <left/>
      <right/>
      <top/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1" fillId="3" borderId="0" xfId="0" applyFont="1" applyFill="1" applyBorder="1" applyAlignment="1">
      <alignment horizontal="center"/>
    </xf>
    <xf numFmtId="0" fontId="0" fillId="3" borderId="0" xfId="0" applyFont="1" applyFill="1" applyBorder="1"/>
    <xf numFmtId="0" fontId="3" fillId="0" borderId="0" xfId="0" applyFont="1"/>
    <xf numFmtId="0" fontId="0" fillId="7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7" borderId="0" xfId="0" applyNumberFormat="1" applyFont="1" applyFill="1" applyBorder="1" applyAlignment="1">
      <alignment horizontal="center"/>
    </xf>
    <xf numFmtId="11" fontId="0" fillId="7" borderId="0" xfId="0" applyNumberFormat="1" applyFont="1" applyFill="1" applyBorder="1" applyAlignment="1">
      <alignment horizontal="center"/>
    </xf>
    <xf numFmtId="0" fontId="3" fillId="2" borderId="0" xfId="0" applyFont="1" applyFill="1"/>
    <xf numFmtId="11" fontId="0" fillId="0" borderId="0" xfId="0" applyNumberFormat="1" applyAlignment="1">
      <alignment horizontal="center"/>
    </xf>
    <xf numFmtId="11" fontId="0" fillId="9" borderId="0" xfId="0" applyNumberFormat="1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9" borderId="0" xfId="0" applyNumberFormat="1" applyFill="1" applyBorder="1" applyAlignment="1">
      <alignment horizontal="center"/>
    </xf>
    <xf numFmtId="0" fontId="0" fillId="9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1" fontId="0" fillId="10" borderId="0" xfId="0" applyNumberFormat="1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13" fillId="0" borderId="0" xfId="0" applyFont="1"/>
    <xf numFmtId="0" fontId="8" fillId="0" borderId="0" xfId="0" applyFont="1" applyAlignment="1">
      <alignment horizontal="left"/>
    </xf>
    <xf numFmtId="11" fontId="0" fillId="11" borderId="0" xfId="0" applyNumberFormat="1" applyFill="1" applyAlignment="1">
      <alignment horizontal="center"/>
    </xf>
    <xf numFmtId="11" fontId="0" fillId="12" borderId="0" xfId="0" applyNumberFormat="1" applyFill="1" applyAlignment="1">
      <alignment horizontal="center"/>
    </xf>
    <xf numFmtId="1" fontId="0" fillId="11" borderId="0" xfId="0" applyNumberFormat="1" applyFill="1" applyAlignment="1">
      <alignment horizontal="center"/>
    </xf>
    <xf numFmtId="0" fontId="0" fillId="9" borderId="1" xfId="0" applyNumberFormat="1" applyFill="1" applyBorder="1" applyAlignment="1">
      <alignment horizontal="center"/>
    </xf>
    <xf numFmtId="0" fontId="0" fillId="9" borderId="2" xfId="0" applyNumberFormat="1" applyFill="1" applyBorder="1" applyAlignment="1">
      <alignment horizontal="center"/>
    </xf>
    <xf numFmtId="0" fontId="0" fillId="9" borderId="3" xfId="0" applyNumberFormat="1" applyFill="1" applyBorder="1" applyAlignment="1">
      <alignment horizontal="center"/>
    </xf>
    <xf numFmtId="11" fontId="0" fillId="9" borderId="1" xfId="0" applyNumberFormat="1" applyFill="1" applyBorder="1" applyAlignment="1">
      <alignment horizontal="center"/>
    </xf>
    <xf numFmtId="11" fontId="0" fillId="9" borderId="2" xfId="0" applyNumberFormat="1" applyFill="1" applyBorder="1" applyAlignment="1">
      <alignment horizontal="center"/>
    </xf>
    <xf numFmtId="11" fontId="0" fillId="9" borderId="3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11" fontId="13" fillId="8" borderId="0" xfId="0" applyNumberFormat="1" applyFont="1" applyFill="1" applyBorder="1" applyAlignment="1">
      <alignment horizontal="center"/>
    </xf>
    <xf numFmtId="11" fontId="13" fillId="5" borderId="0" xfId="0" applyNumberFormat="1" applyFont="1" applyFill="1" applyBorder="1" applyAlignment="1">
      <alignment horizontal="center"/>
    </xf>
    <xf numFmtId="11" fontId="13" fillId="0" borderId="0" xfId="0" applyNumberFormat="1" applyFont="1" applyFill="1" applyBorder="1" applyAlignment="1">
      <alignment horizontal="center"/>
    </xf>
    <xf numFmtId="0" fontId="13" fillId="5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0" fillId="13" borderId="0" xfId="0" applyFill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4" fillId="6" borderId="0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12" fillId="14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7" fillId="1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99"/>
      <color rgb="FFFFFF66"/>
      <color rgb="FFFFFF99"/>
      <color rgb="FFFFFFCC"/>
      <color rgb="FF007E39"/>
      <color rgb="FF00D6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19050</xdr:rowOff>
    </xdr:from>
    <xdr:to>
      <xdr:col>15</xdr:col>
      <xdr:colOff>485775</xdr:colOff>
      <xdr:row>15</xdr:row>
      <xdr:rowOff>57150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42900"/>
          <a:ext cx="9782175" cy="2143125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4</xdr:col>
      <xdr:colOff>219075</xdr:colOff>
      <xdr:row>62</xdr:row>
      <xdr:rowOff>9526</xdr:rowOff>
    </xdr:from>
    <xdr:to>
      <xdr:col>4</xdr:col>
      <xdr:colOff>238125</xdr:colOff>
      <xdr:row>72</xdr:row>
      <xdr:rowOff>85725</xdr:rowOff>
    </xdr:to>
    <xdr:cxnSp macro="">
      <xdr:nvCxnSpPr>
        <xdr:cNvPr id="8" name="Straight Arrow Connector 7"/>
        <xdr:cNvCxnSpPr/>
      </xdr:nvCxnSpPr>
      <xdr:spPr>
        <a:xfrm flipV="1">
          <a:off x="2952750" y="10172701"/>
          <a:ext cx="19050" cy="1695449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</xdr:colOff>
      <xdr:row>88</xdr:row>
      <xdr:rowOff>38100</xdr:rowOff>
    </xdr:from>
    <xdr:to>
      <xdr:col>16</xdr:col>
      <xdr:colOff>19050</xdr:colOff>
      <xdr:row>91</xdr:row>
      <xdr:rowOff>85725</xdr:rowOff>
    </xdr:to>
    <xdr:sp macro="" textlink="">
      <xdr:nvSpPr>
        <xdr:cNvPr id="2" name="CaixaDeTexto 1"/>
        <xdr:cNvSpPr txBox="1"/>
      </xdr:nvSpPr>
      <xdr:spPr>
        <a:xfrm>
          <a:off x="685800" y="14401800"/>
          <a:ext cx="104394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P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11</xdr:row>
      <xdr:rowOff>114300</xdr:rowOff>
    </xdr:from>
    <xdr:to>
      <xdr:col>2</xdr:col>
      <xdr:colOff>9527</xdr:colOff>
      <xdr:row>17</xdr:row>
      <xdr:rowOff>2</xdr:rowOff>
    </xdr:to>
    <xdr:cxnSp macro="">
      <xdr:nvCxnSpPr>
        <xdr:cNvPr id="2" name="Straight Arrow Connector 4"/>
        <xdr:cNvCxnSpPr/>
      </xdr:nvCxnSpPr>
      <xdr:spPr>
        <a:xfrm flipH="1" flipV="1">
          <a:off x="1209675" y="20678775"/>
          <a:ext cx="285752" cy="85725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4"/>
  <sheetViews>
    <sheetView tabSelected="1" topLeftCell="A54" zoomScaleNormal="100" workbookViewId="0">
      <selection activeCell="N57" sqref="N57"/>
    </sheetView>
  </sheetViews>
  <sheetFormatPr defaultRowHeight="12.75" x14ac:dyDescent="0.2"/>
  <cols>
    <col min="2" max="2" width="13.140625" bestFit="1" customWidth="1"/>
    <col min="4" max="4" width="2.42578125" customWidth="1"/>
    <col min="5" max="5" width="9.85546875" customWidth="1"/>
    <col min="6" max="6" width="10.42578125" customWidth="1"/>
    <col min="7" max="7" width="9.5703125" customWidth="1"/>
    <col min="8" max="8" width="2.5703125" customWidth="1"/>
    <col min="9" max="9" width="10.140625" customWidth="1"/>
    <col min="10" max="10" width="14.140625" bestFit="1" customWidth="1"/>
    <col min="11" max="11" width="9.5703125" customWidth="1"/>
    <col min="12" max="12" width="9.7109375" customWidth="1"/>
    <col min="13" max="13" width="10.140625" customWidth="1"/>
    <col min="14" max="14" width="9.5703125" customWidth="1"/>
    <col min="15" max="15" width="9.85546875" customWidth="1"/>
    <col min="16" max="16" width="13.140625" bestFit="1" customWidth="1"/>
    <col min="17" max="17" width="10" customWidth="1"/>
    <col min="19" max="19" width="9.42578125" customWidth="1"/>
    <col min="20" max="20" width="9.28515625" customWidth="1"/>
    <col min="21" max="21" width="10.42578125" customWidth="1"/>
    <col min="22" max="22" width="9.85546875" customWidth="1"/>
    <col min="23" max="23" width="9.7109375" customWidth="1"/>
    <col min="24" max="25" width="9.5703125" customWidth="1"/>
    <col min="26" max="26" width="10.42578125" customWidth="1"/>
    <col min="27" max="27" width="9.42578125" customWidth="1"/>
    <col min="28" max="28" width="9.5703125" customWidth="1"/>
    <col min="29" max="30" width="10.28515625" customWidth="1"/>
    <col min="31" max="31" width="10" customWidth="1"/>
    <col min="32" max="32" width="13.140625" bestFit="1" customWidth="1"/>
  </cols>
  <sheetData>
    <row r="1" spans="1:16" s="1" customFormat="1" x14ac:dyDescent="0.2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s="1" customFormat="1" x14ac:dyDescent="0.2">
      <c r="A2" s="2" t="s">
        <v>0</v>
      </c>
      <c r="B2" s="52" t="s">
        <v>76</v>
      </c>
      <c r="C2" s="52"/>
      <c r="D2" s="52"/>
      <c r="E2" s="52"/>
      <c r="F2" s="52"/>
      <c r="G2" s="52"/>
      <c r="H2" s="52"/>
      <c r="I2" s="52"/>
      <c r="J2" s="53"/>
      <c r="K2" s="53"/>
      <c r="L2" s="53"/>
      <c r="M2" s="2" t="s">
        <v>1</v>
      </c>
      <c r="N2" s="52">
        <v>200500445</v>
      </c>
      <c r="O2" s="52"/>
      <c r="P2" s="52"/>
    </row>
    <row r="17" spans="1:12" x14ac:dyDescent="0.2">
      <c r="A17" s="50" t="s">
        <v>5</v>
      </c>
      <c r="B17" s="50"/>
      <c r="C17" s="50"/>
      <c r="E17" s="50" t="s">
        <v>7</v>
      </c>
      <c r="F17" s="50"/>
      <c r="G17" s="50"/>
      <c r="I17" s="50" t="s">
        <v>8</v>
      </c>
      <c r="J17" s="50"/>
      <c r="K17" s="50"/>
    </row>
    <row r="18" spans="1:12" x14ac:dyDescent="0.2">
      <c r="A18" s="3"/>
      <c r="B18" s="28">
        <f>'a) e b)'!B39</f>
        <v>1.3243837715228292E-4</v>
      </c>
      <c r="C18" s="13" t="s">
        <v>23</v>
      </c>
      <c r="E18" s="3"/>
      <c r="F18" s="28">
        <f>'a) e b)'!B39</f>
        <v>1.3243837715228292E-4</v>
      </c>
      <c r="G18" s="13" t="s">
        <v>23</v>
      </c>
      <c r="I18" s="3"/>
      <c r="J18" s="28">
        <f>'a) e b)'!B39</f>
        <v>1.3243837715228292E-4</v>
      </c>
      <c r="K18" s="13" t="s">
        <v>23</v>
      </c>
    </row>
    <row r="19" spans="1:12" x14ac:dyDescent="0.2">
      <c r="A19" s="3"/>
      <c r="B19" s="28">
        <f>'a) e b)'!B40</f>
        <v>-5.3272663673605914E-4</v>
      </c>
      <c r="C19" s="13" t="s">
        <v>24</v>
      </c>
      <c r="E19" s="3"/>
      <c r="F19" s="28">
        <f>'a) e b)'!B40</f>
        <v>-5.3272663673605914E-4</v>
      </c>
      <c r="G19" s="13" t="s">
        <v>24</v>
      </c>
      <c r="I19" s="3"/>
      <c r="J19" s="28">
        <f>'a) e b)'!B40</f>
        <v>-5.3272663673605914E-4</v>
      </c>
      <c r="K19" s="13" t="s">
        <v>24</v>
      </c>
    </row>
    <row r="20" spans="1:12" x14ac:dyDescent="0.2">
      <c r="A20" s="4" t="s">
        <v>6</v>
      </c>
      <c r="B20" s="28">
        <f>'a) e b)'!B41</f>
        <v>-8.8180294212091893E-4</v>
      </c>
      <c r="C20" s="13" t="s">
        <v>25</v>
      </c>
      <c r="E20" s="4" t="s">
        <v>6</v>
      </c>
      <c r="F20" s="28">
        <f>'a) e b)'!B41</f>
        <v>-8.8180294212091893E-4</v>
      </c>
      <c r="G20" s="13" t="s">
        <v>25</v>
      </c>
      <c r="I20" s="4" t="s">
        <v>6</v>
      </c>
      <c r="J20" s="28">
        <f>'a) e b)'!B41</f>
        <v>-8.8180294212091893E-4</v>
      </c>
      <c r="K20" s="13" t="s">
        <v>25</v>
      </c>
    </row>
    <row r="21" spans="1:12" x14ac:dyDescent="0.2">
      <c r="A21" s="4" t="s">
        <v>2</v>
      </c>
      <c r="B21" s="27">
        <f>'a) e b)'!B36</f>
        <v>9.3669249547238017E-47</v>
      </c>
      <c r="C21" s="13" t="s">
        <v>20</v>
      </c>
      <c r="E21" s="4" t="s">
        <v>2</v>
      </c>
      <c r="F21" s="14">
        <f>'a) e b)'!B42</f>
        <v>1.3243837715228292E-4</v>
      </c>
      <c r="G21" s="13" t="s">
        <v>26</v>
      </c>
      <c r="I21" s="4" t="s">
        <v>2</v>
      </c>
      <c r="J21" s="27">
        <f>'a) e b)'!B45</f>
        <v>-9.3669249547237978E-47</v>
      </c>
      <c r="K21" s="13" t="s">
        <v>29</v>
      </c>
    </row>
    <row r="22" spans="1:12" x14ac:dyDescent="0.2">
      <c r="A22" s="3"/>
      <c r="B22" s="27">
        <f>'a) e b)'!B37</f>
        <v>2.299993963527988E-48</v>
      </c>
      <c r="C22" s="13" t="s">
        <v>21</v>
      </c>
      <c r="E22" s="3"/>
      <c r="F22" s="14">
        <f>'a) e b)'!B43</f>
        <v>-1.0047525461266976E-2</v>
      </c>
      <c r="G22" s="13" t="s">
        <v>27</v>
      </c>
      <c r="I22" s="3"/>
      <c r="J22" s="27">
        <f>'a) e b)'!B46</f>
        <v>-5.2299993963528004E-47</v>
      </c>
      <c r="K22" s="13" t="s">
        <v>30</v>
      </c>
    </row>
    <row r="23" spans="1:12" x14ac:dyDescent="0.2">
      <c r="A23" s="3"/>
      <c r="B23" s="27">
        <f>'a) e b)'!B38</f>
        <v>1.52448604087676E-48</v>
      </c>
      <c r="C23" s="13" t="s">
        <v>22</v>
      </c>
      <c r="E23" s="3"/>
      <c r="F23" s="14">
        <f>'a) e b)'!B44</f>
        <v>-5.4613962742330264E-3</v>
      </c>
      <c r="G23" s="13" t="s">
        <v>28</v>
      </c>
      <c r="I23" s="3"/>
      <c r="J23" s="14">
        <f>'a) e b)'!B47</f>
        <v>1.7711447642935273E-4</v>
      </c>
      <c r="K23" s="13" t="s">
        <v>31</v>
      </c>
    </row>
    <row r="24" spans="1:12" x14ac:dyDescent="0.2">
      <c r="A24" s="3"/>
      <c r="B24" s="3"/>
      <c r="C24" s="3"/>
      <c r="E24" s="3"/>
      <c r="F24" s="3"/>
      <c r="G24" s="3"/>
      <c r="I24" s="3"/>
      <c r="J24" s="3"/>
      <c r="K24" s="3"/>
    </row>
    <row r="26" spans="1:12" x14ac:dyDescent="0.2">
      <c r="A26" s="50" t="s">
        <v>5</v>
      </c>
      <c r="B26" s="50"/>
      <c r="C26" s="50"/>
      <c r="E26" s="50" t="s">
        <v>7</v>
      </c>
      <c r="F26" s="50"/>
      <c r="G26" s="50"/>
      <c r="I26" s="50" t="s">
        <v>8</v>
      </c>
      <c r="J26" s="50"/>
      <c r="K26" s="50"/>
    </row>
    <row r="27" spans="1:12" x14ac:dyDescent="0.2">
      <c r="A27" s="3"/>
      <c r="B27" s="28">
        <f t="array" ref="B27:B32">MMULT('a) e b)'!R56:W61,B18:B23)</f>
        <v>-1.3243837715228298E-4</v>
      </c>
      <c r="C27" s="13" t="s">
        <v>23</v>
      </c>
      <c r="E27" s="3"/>
      <c r="F27" s="28">
        <f t="array" ref="F27:F32">MMULT('a) e b)'!R65:W70,F18:F23)</f>
        <v>1.3243837715228292E-4</v>
      </c>
      <c r="G27" s="13" t="s">
        <v>23</v>
      </c>
      <c r="I27" s="3"/>
      <c r="J27" s="28">
        <f t="array" ref="J27:J32">MMULT('a) e b)'!R74:W79,J18:J23)</f>
        <v>1.5166831931816779E-4</v>
      </c>
      <c r="K27" s="13" t="s">
        <v>23</v>
      </c>
    </row>
    <row r="28" spans="1:12" x14ac:dyDescent="0.2">
      <c r="A28" s="3"/>
      <c r="B28" s="28">
        <v>5.3272663673605914E-4</v>
      </c>
      <c r="C28" s="13" t="s">
        <v>24</v>
      </c>
      <c r="E28" s="3"/>
      <c r="F28" s="28">
        <v>-5.3272663673605914E-4</v>
      </c>
      <c r="G28" s="13" t="s">
        <v>24</v>
      </c>
      <c r="I28" s="3"/>
      <c r="J28" s="28">
        <v>5.2757398926221309E-4</v>
      </c>
      <c r="K28" s="13" t="s">
        <v>24</v>
      </c>
      <c r="L28" s="10"/>
    </row>
    <row r="29" spans="1:12" x14ac:dyDescent="0.2">
      <c r="A29" s="4" t="s">
        <v>6</v>
      </c>
      <c r="B29" s="28">
        <v>-8.8180294212091893E-4</v>
      </c>
      <c r="C29" s="13" t="s">
        <v>25</v>
      </c>
      <c r="E29" s="4" t="s">
        <v>6</v>
      </c>
      <c r="F29" s="28">
        <v>-8.8180294212091893E-4</v>
      </c>
      <c r="G29" s="13" t="s">
        <v>25</v>
      </c>
      <c r="I29" s="4" t="s">
        <v>6</v>
      </c>
      <c r="J29" s="28">
        <v>-8.8180294212091893E-4</v>
      </c>
      <c r="K29" s="13" t="s">
        <v>25</v>
      </c>
    </row>
    <row r="30" spans="1:12" x14ac:dyDescent="0.2">
      <c r="A30" s="4" t="s">
        <v>3</v>
      </c>
      <c r="B30" s="27">
        <v>-9.3669249547238017E-47</v>
      </c>
      <c r="C30" s="13" t="s">
        <v>20</v>
      </c>
      <c r="E30" s="4" t="s">
        <v>3</v>
      </c>
      <c r="F30" s="14">
        <v>1.3243837715228292E-4</v>
      </c>
      <c r="G30" s="13" t="s">
        <v>26</v>
      </c>
      <c r="I30" s="4" t="s">
        <v>3</v>
      </c>
      <c r="J30" s="27">
        <v>1.0726994664309612E-46</v>
      </c>
      <c r="K30" s="13" t="s">
        <v>29</v>
      </c>
    </row>
    <row r="31" spans="1:12" x14ac:dyDescent="0.2">
      <c r="A31" s="3"/>
      <c r="B31" s="27">
        <v>-2.2999939635279995E-48</v>
      </c>
      <c r="C31" s="13" t="s">
        <v>21</v>
      </c>
      <c r="E31" s="3"/>
      <c r="F31" s="14">
        <v>-1.0047525461266976E-2</v>
      </c>
      <c r="G31" s="13" t="s">
        <v>27</v>
      </c>
      <c r="I31" s="3"/>
      <c r="J31" s="27">
        <v>-1.5415013834309038E-48</v>
      </c>
      <c r="K31" s="13" t="s">
        <v>30</v>
      </c>
    </row>
    <row r="32" spans="1:12" x14ac:dyDescent="0.2">
      <c r="A32" s="3"/>
      <c r="B32" s="27">
        <v>1.52448604087676E-48</v>
      </c>
      <c r="C32" s="13" t="s">
        <v>22</v>
      </c>
      <c r="E32" s="3"/>
      <c r="F32" s="14">
        <v>-5.4613962742330264E-3</v>
      </c>
      <c r="G32" s="13" t="s">
        <v>28</v>
      </c>
      <c r="I32" s="3"/>
      <c r="J32" s="14">
        <v>1.7711447642935273E-4</v>
      </c>
      <c r="K32" s="13" t="s">
        <v>31</v>
      </c>
    </row>
    <row r="33" spans="1:11" x14ac:dyDescent="0.2">
      <c r="A33" s="3"/>
      <c r="B33" s="3"/>
      <c r="C33" s="3"/>
      <c r="E33" s="3"/>
      <c r="F33" s="3"/>
      <c r="G33" s="3"/>
      <c r="I33" s="3"/>
      <c r="J33" s="3"/>
      <c r="K33" s="3"/>
    </row>
    <row r="35" spans="1:11" x14ac:dyDescent="0.2">
      <c r="A35" s="50" t="s">
        <v>9</v>
      </c>
      <c r="B35" s="50"/>
      <c r="C35" s="50"/>
      <c r="E35" s="50" t="s">
        <v>10</v>
      </c>
      <c r="F35" s="50"/>
      <c r="G35" s="50"/>
      <c r="I35" s="50" t="s">
        <v>11</v>
      </c>
      <c r="J35" s="50"/>
      <c r="K35" s="50"/>
    </row>
    <row r="36" spans="1:11" x14ac:dyDescent="0.2">
      <c r="A36" s="3"/>
      <c r="B36" s="20">
        <f t="array" ref="B36:B41">MMULT('a) e b)'!D56:I61,B27:B32)</f>
        <v>-9366.9249547238014</v>
      </c>
      <c r="C36" s="13" t="s">
        <v>23</v>
      </c>
      <c r="E36" s="3"/>
      <c r="F36" s="20">
        <f t="array" ref="F36:F41">MMULT('a) e b)'!D65:I70,F27:F32)</f>
        <v>0</v>
      </c>
      <c r="G36" s="13" t="s">
        <v>23</v>
      </c>
      <c r="I36" s="3"/>
      <c r="J36" s="20">
        <f t="array" ref="J36:J41">MMULT('a) e b)'!D74:I79,J27:J32)</f>
        <v>10726.994664309614</v>
      </c>
      <c r="K36" s="13" t="s">
        <v>23</v>
      </c>
    </row>
    <row r="37" spans="1:11" x14ac:dyDescent="0.2">
      <c r="A37" s="3"/>
      <c r="B37" s="20">
        <v>-229.99939635279989</v>
      </c>
      <c r="C37" s="13" t="s">
        <v>24</v>
      </c>
      <c r="E37" s="3"/>
      <c r="F37" s="20">
        <v>-4.5474735088646412E-13</v>
      </c>
      <c r="G37" s="13" t="s">
        <v>24</v>
      </c>
      <c r="I37" s="3"/>
      <c r="J37" s="20">
        <v>-154.15013834309167</v>
      </c>
      <c r="K37" s="13" t="s">
        <v>24</v>
      </c>
    </row>
    <row r="38" spans="1:11" x14ac:dyDescent="0.2">
      <c r="A38" s="4" t="s">
        <v>4</v>
      </c>
      <c r="B38" s="20">
        <v>-537.54958497072369</v>
      </c>
      <c r="C38" s="13" t="s">
        <v>25</v>
      </c>
      <c r="E38" s="4" t="s">
        <v>4</v>
      </c>
      <c r="F38" s="20">
        <v>999.99999999999909</v>
      </c>
      <c r="G38" s="13" t="s">
        <v>25</v>
      </c>
      <c r="I38" s="4" t="s">
        <v>4</v>
      </c>
      <c r="J38" s="20">
        <v>-462.45041502927484</v>
      </c>
      <c r="K38" s="13" t="s">
        <v>25</v>
      </c>
    </row>
    <row r="39" spans="1:11" x14ac:dyDescent="0.2">
      <c r="A39" s="4"/>
      <c r="B39" s="20">
        <v>9366.9249547238014</v>
      </c>
      <c r="C39" s="13" t="s">
        <v>20</v>
      </c>
      <c r="E39" s="4"/>
      <c r="F39" s="20">
        <v>0</v>
      </c>
      <c r="G39" s="13" t="s">
        <v>26</v>
      </c>
      <c r="I39" s="4"/>
      <c r="J39" s="20">
        <v>-10726.994664309614</v>
      </c>
      <c r="K39" s="13" t="s">
        <v>29</v>
      </c>
    </row>
    <row r="40" spans="1:11" x14ac:dyDescent="0.2">
      <c r="A40" s="3"/>
      <c r="B40" s="20">
        <v>229.99939635279989</v>
      </c>
      <c r="C40" s="13" t="s">
        <v>21</v>
      </c>
      <c r="E40" s="3"/>
      <c r="F40" s="20">
        <v>4.5474735088646412E-13</v>
      </c>
      <c r="G40" s="13" t="s">
        <v>27</v>
      </c>
      <c r="I40" s="3"/>
      <c r="J40" s="20">
        <v>154.15013834309167</v>
      </c>
      <c r="K40" s="13" t="s">
        <v>30</v>
      </c>
    </row>
    <row r="41" spans="1:11" x14ac:dyDescent="0.2">
      <c r="A41" s="3"/>
      <c r="B41" s="20">
        <v>-152.44860408767599</v>
      </c>
      <c r="C41" s="13" t="s">
        <v>22</v>
      </c>
      <c r="E41" s="3"/>
      <c r="F41" s="20">
        <v>-1000.0000000000005</v>
      </c>
      <c r="G41" s="13" t="s">
        <v>28</v>
      </c>
      <c r="I41" s="3"/>
      <c r="J41" s="29">
        <v>-1.7053025658242404E-13</v>
      </c>
      <c r="K41" s="13" t="s">
        <v>31</v>
      </c>
    </row>
    <row r="42" spans="1:11" x14ac:dyDescent="0.2">
      <c r="A42" s="3"/>
      <c r="B42" s="3"/>
      <c r="C42" s="3"/>
      <c r="E42" s="3"/>
      <c r="F42" s="3"/>
      <c r="G42" s="3"/>
      <c r="I42" s="3"/>
      <c r="J42" s="3"/>
      <c r="K42" s="3"/>
    </row>
    <row r="44" spans="1:11" x14ac:dyDescent="0.2">
      <c r="A44" s="50" t="s">
        <v>12</v>
      </c>
      <c r="B44" s="50"/>
      <c r="C44" s="50"/>
      <c r="E44" s="50" t="s">
        <v>13</v>
      </c>
      <c r="F44" s="50"/>
      <c r="G44" s="50"/>
      <c r="I44" s="50" t="s">
        <v>14</v>
      </c>
      <c r="J44" s="50"/>
      <c r="K44" s="50"/>
    </row>
    <row r="45" spans="1:11" x14ac:dyDescent="0.2">
      <c r="A45" s="3"/>
      <c r="B45" s="28">
        <f>'c)'!F7</f>
        <v>2.4437117398795209E-4</v>
      </c>
      <c r="C45" s="13" t="s">
        <v>23</v>
      </c>
      <c r="E45" s="3"/>
      <c r="F45" s="28">
        <f>B45</f>
        <v>2.4437117398795209E-4</v>
      </c>
      <c r="G45" s="13" t="s">
        <v>23</v>
      </c>
      <c r="I45" s="3"/>
      <c r="J45" s="28">
        <f>B45</f>
        <v>2.4437117398795209E-4</v>
      </c>
      <c r="K45" s="13" t="s">
        <v>23</v>
      </c>
    </row>
    <row r="46" spans="1:11" x14ac:dyDescent="0.2">
      <c r="A46" s="3"/>
      <c r="B46" s="28">
        <f>'c)'!F8</f>
        <v>-9.6629044454379432E-4</v>
      </c>
      <c r="C46" s="13" t="s">
        <v>24</v>
      </c>
      <c r="E46" s="3"/>
      <c r="F46" s="28">
        <f t="shared" ref="F46:F47" si="0">B46</f>
        <v>-9.6629044454379432E-4</v>
      </c>
      <c r="G46" s="13" t="s">
        <v>24</v>
      </c>
      <c r="I46" s="3"/>
      <c r="J46" s="28">
        <f t="shared" ref="J46:J47" si="1">B46</f>
        <v>-9.6629044454379432E-4</v>
      </c>
      <c r="K46" s="13" t="s">
        <v>24</v>
      </c>
    </row>
    <row r="47" spans="1:11" x14ac:dyDescent="0.2">
      <c r="A47" s="4" t="s">
        <v>6</v>
      </c>
      <c r="B47" s="28">
        <f>'c)'!F9</f>
        <v>-6.3011340767856559E-3</v>
      </c>
      <c r="C47" s="13" t="s">
        <v>25</v>
      </c>
      <c r="E47" s="4" t="s">
        <v>6</v>
      </c>
      <c r="F47" s="28">
        <f t="shared" si="0"/>
        <v>-6.3011340767856559E-3</v>
      </c>
      <c r="G47" s="13" t="s">
        <v>25</v>
      </c>
      <c r="I47" s="4" t="s">
        <v>6</v>
      </c>
      <c r="J47" s="28">
        <f t="shared" si="1"/>
        <v>-6.3011340767856559E-3</v>
      </c>
      <c r="K47" s="13" t="s">
        <v>25</v>
      </c>
    </row>
    <row r="48" spans="1:11" x14ac:dyDescent="0.2">
      <c r="A48" s="4" t="s">
        <v>2</v>
      </c>
      <c r="B48" s="27">
        <f>'c)'!F4</f>
        <v>1.7283558565587903E-46</v>
      </c>
      <c r="C48" s="13" t="s">
        <v>20</v>
      </c>
      <c r="E48" s="4" t="s">
        <v>2</v>
      </c>
      <c r="F48" s="14">
        <f>'c)'!F10</f>
        <v>2.4437117398795209E-4</v>
      </c>
      <c r="G48" s="13" t="s">
        <v>26</v>
      </c>
      <c r="I48" s="4" t="s">
        <v>2</v>
      </c>
      <c r="J48" s="27">
        <f>'c)'!F13</f>
        <v>-1.7283558565587899E-46</v>
      </c>
      <c r="K48" s="13" t="s">
        <v>29</v>
      </c>
    </row>
    <row r="49" spans="1:15" x14ac:dyDescent="0.2">
      <c r="A49" s="3"/>
      <c r="B49" s="27">
        <f>'c)'!F5</f>
        <v>2.4704990320530522E-47</v>
      </c>
      <c r="C49" s="13" t="s">
        <v>21</v>
      </c>
      <c r="E49" s="3"/>
      <c r="F49" s="14">
        <f>'c)'!F11</f>
        <v>-5.0781947666657473E-2</v>
      </c>
      <c r="G49" s="13" t="s">
        <v>27</v>
      </c>
      <c r="I49" s="3"/>
      <c r="J49" s="27">
        <f>'c)'!F14</f>
        <v>-8.4704990320530539E-47</v>
      </c>
      <c r="K49" s="13" t="s">
        <v>30</v>
      </c>
    </row>
    <row r="50" spans="1:15" x14ac:dyDescent="0.2">
      <c r="A50" s="3"/>
      <c r="B50" s="27">
        <f>'c)'!F6</f>
        <v>2.3298329110726664E-47</v>
      </c>
      <c r="C50" s="13" t="s">
        <v>22</v>
      </c>
      <c r="E50" s="3"/>
      <c r="F50" s="14">
        <f>'c)'!F12</f>
        <v>-2.0039914073121973E-2</v>
      </c>
      <c r="G50" s="13" t="s">
        <v>28</v>
      </c>
      <c r="I50" s="3"/>
      <c r="J50" s="27">
        <f>'c)'!F15</f>
        <v>2.6710582086912982E-3</v>
      </c>
      <c r="K50" s="13" t="s">
        <v>31</v>
      </c>
    </row>
    <row r="51" spans="1:15" x14ac:dyDescent="0.2">
      <c r="A51" s="3"/>
      <c r="B51" s="3"/>
      <c r="C51" s="3"/>
      <c r="E51" s="3"/>
      <c r="F51" s="3"/>
      <c r="G51" s="3"/>
      <c r="I51" s="3"/>
      <c r="J51" s="3"/>
      <c r="K51" s="3"/>
    </row>
    <row r="53" spans="1:15" x14ac:dyDescent="0.2">
      <c r="A53" s="50" t="s">
        <v>12</v>
      </c>
      <c r="B53" s="50"/>
      <c r="C53" s="50"/>
      <c r="E53" s="50" t="s">
        <v>13</v>
      </c>
      <c r="F53" s="50"/>
      <c r="G53" s="50"/>
      <c r="I53" s="50" t="s">
        <v>14</v>
      </c>
      <c r="J53" s="50"/>
      <c r="K53" s="50"/>
    </row>
    <row r="54" spans="1:15" x14ac:dyDescent="0.2">
      <c r="A54" s="3"/>
      <c r="B54" s="28">
        <f t="array" ref="B54:B59">MMULT('a) e b)'!R56:W61,B45:B50)</f>
        <v>-2.443711739879522E-4</v>
      </c>
      <c r="C54" s="13" t="s">
        <v>23</v>
      </c>
      <c r="E54" s="3"/>
      <c r="F54" s="28">
        <f t="array" ref="F54:F59">MMULT('a) e b)'!R65:W70,F45:F50)</f>
        <v>2.4437117398795209E-4</v>
      </c>
      <c r="G54" s="13" t="s">
        <v>23</v>
      </c>
      <c r="I54" s="3"/>
      <c r="J54" s="28">
        <f t="array" ref="J54:J59">MMULT('a) e b)'!R74:W79,J45:J50)</f>
        <v>2.7151357764570332E-4</v>
      </c>
      <c r="K54" s="13" t="s">
        <v>23</v>
      </c>
    </row>
    <row r="55" spans="1:15" x14ac:dyDescent="0.2">
      <c r="A55" s="3"/>
      <c r="B55" s="28">
        <v>9.6629044454379432E-4</v>
      </c>
      <c r="C55" s="13" t="s">
        <v>24</v>
      </c>
      <c r="E55" s="3"/>
      <c r="F55" s="28">
        <v>-9.6629044454379432E-4</v>
      </c>
      <c r="G55" s="13" t="s">
        <v>24</v>
      </c>
      <c r="I55" s="3"/>
      <c r="J55" s="28">
        <v>9.5901765940306031E-4</v>
      </c>
      <c r="K55" s="13" t="s">
        <v>24</v>
      </c>
    </row>
    <row r="56" spans="1:15" x14ac:dyDescent="0.2">
      <c r="A56" s="4" t="s">
        <v>6</v>
      </c>
      <c r="B56" s="28">
        <v>-6.3011340767856559E-3</v>
      </c>
      <c r="C56" s="13" t="s">
        <v>25</v>
      </c>
      <c r="E56" s="4" t="s">
        <v>6</v>
      </c>
      <c r="F56" s="28">
        <v>-6.3011340767856559E-3</v>
      </c>
      <c r="G56" s="13" t="s">
        <v>25</v>
      </c>
      <c r="I56" s="4" t="s">
        <v>6</v>
      </c>
      <c r="J56" s="28">
        <v>-6.3011340767856559E-3</v>
      </c>
      <c r="K56" s="13" t="s">
        <v>25</v>
      </c>
    </row>
    <row r="57" spans="1:15" x14ac:dyDescent="0.2">
      <c r="A57" s="4" t="s">
        <v>3</v>
      </c>
      <c r="B57" s="27">
        <v>-1.7283558565587903E-46</v>
      </c>
      <c r="C57" s="13" t="s">
        <v>20</v>
      </c>
      <c r="E57" s="4" t="s">
        <v>3</v>
      </c>
      <c r="F57" s="14">
        <v>2.4437117398795209E-4</v>
      </c>
      <c r="G57" s="13" t="s">
        <v>26</v>
      </c>
      <c r="I57" s="4" t="s">
        <v>3</v>
      </c>
      <c r="J57" s="27">
        <v>1.920325030162178E-46</v>
      </c>
      <c r="K57" s="13" t="s">
        <v>29</v>
      </c>
    </row>
    <row r="58" spans="1:15" x14ac:dyDescent="0.2">
      <c r="A58" s="3"/>
      <c r="B58" s="27">
        <v>-2.4704990320530541E-47</v>
      </c>
      <c r="C58" s="13" t="s">
        <v>21</v>
      </c>
      <c r="E58" s="3"/>
      <c r="F58" s="14">
        <v>-5.0781947666657473E-2</v>
      </c>
      <c r="G58" s="13" t="s">
        <v>27</v>
      </c>
      <c r="I58" s="3"/>
      <c r="J58" s="27">
        <v>-1.3061119383045006E-47</v>
      </c>
      <c r="K58" s="13" t="s">
        <v>30</v>
      </c>
    </row>
    <row r="59" spans="1:15" x14ac:dyDescent="0.2">
      <c r="A59" s="3"/>
      <c r="B59" s="27">
        <v>2.3298329110726664E-47</v>
      </c>
      <c r="C59" s="13" t="s">
        <v>22</v>
      </c>
      <c r="E59" s="3"/>
      <c r="F59" s="14">
        <v>-2.0039914073121973E-2</v>
      </c>
      <c r="G59" s="13" t="s">
        <v>28</v>
      </c>
      <c r="I59" s="3"/>
      <c r="J59" s="14">
        <v>2.6710582086912982E-3</v>
      </c>
      <c r="K59" s="13" t="s">
        <v>31</v>
      </c>
    </row>
    <row r="60" spans="1:15" x14ac:dyDescent="0.2">
      <c r="A60" s="3"/>
      <c r="B60" s="3"/>
      <c r="C60" s="3"/>
      <c r="E60" s="3"/>
      <c r="F60" s="3"/>
      <c r="G60" s="3"/>
      <c r="I60" s="3"/>
      <c r="J60" s="3"/>
      <c r="K60" s="3"/>
    </row>
    <row r="62" spans="1:15" x14ac:dyDescent="0.2">
      <c r="A62" s="50" t="s">
        <v>15</v>
      </c>
      <c r="B62" s="50"/>
      <c r="C62" s="50"/>
      <c r="E62" s="50" t="s">
        <v>16</v>
      </c>
      <c r="F62" s="50"/>
      <c r="G62" s="50"/>
      <c r="I62" s="50" t="s">
        <v>17</v>
      </c>
      <c r="J62" s="50"/>
      <c r="K62" s="50"/>
      <c r="M62" s="50" t="s">
        <v>16</v>
      </c>
      <c r="N62" s="50"/>
      <c r="O62" s="50"/>
    </row>
    <row r="63" spans="1:15" x14ac:dyDescent="0.2">
      <c r="A63" s="3"/>
      <c r="B63" s="20">
        <f t="array" ref="B63:B68">MMULT('a) e b)'!D56:I61,B54:B59)</f>
        <v>-17283.5585655879</v>
      </c>
      <c r="C63" s="13" t="s">
        <v>23</v>
      </c>
      <c r="E63" s="3"/>
      <c r="F63" s="20">
        <f>N63-'c)'!B7</f>
        <v>0</v>
      </c>
      <c r="G63" s="13" t="s">
        <v>23</v>
      </c>
      <c r="I63" s="3"/>
      <c r="J63" s="20">
        <f t="array" ref="J63:J68">MMULT('a) e b)'!D74:I79,J54:J59)</f>
        <v>19203.250301621778</v>
      </c>
      <c r="K63" s="13" t="s">
        <v>23</v>
      </c>
      <c r="L63" t="s">
        <v>77</v>
      </c>
      <c r="M63" s="3"/>
      <c r="N63" s="20">
        <f t="array" ref="N63:N68">MMULT('a) e b)'!D65:I70,F54:F59)</f>
        <v>0</v>
      </c>
      <c r="O63" s="13" t="s">
        <v>23</v>
      </c>
    </row>
    <row r="64" spans="1:15" x14ac:dyDescent="0.2">
      <c r="A64" s="3"/>
      <c r="B64" s="20">
        <v>-2470.4990320530546</v>
      </c>
      <c r="C64" s="13" t="s">
        <v>24</v>
      </c>
      <c r="E64" s="3"/>
      <c r="F64" s="20">
        <f>N64-'c)'!B8</f>
        <v>5999.9999999999982</v>
      </c>
      <c r="G64" s="13" t="s">
        <v>24</v>
      </c>
      <c r="I64" s="3"/>
      <c r="J64" s="20">
        <v>-1306.1119383044982</v>
      </c>
      <c r="K64" s="13" t="s">
        <v>24</v>
      </c>
      <c r="M64" s="3"/>
      <c r="N64" s="20">
        <v>2999.9999999999982</v>
      </c>
      <c r="O64" s="13" t="s">
        <v>24</v>
      </c>
    </row>
    <row r="65" spans="1:15" x14ac:dyDescent="0.2">
      <c r="A65" s="4" t="s">
        <v>4</v>
      </c>
      <c r="B65" s="20">
        <v>-5081.664185086498</v>
      </c>
      <c r="C65" s="13" t="s">
        <v>25</v>
      </c>
      <c r="E65" s="4" t="s">
        <v>4</v>
      </c>
      <c r="F65" s="20">
        <f>N65-'c)'!B9</f>
        <v>8999.9999999999964</v>
      </c>
      <c r="G65" s="13" t="s">
        <v>25</v>
      </c>
      <c r="I65" s="4" t="s">
        <v>4</v>
      </c>
      <c r="J65" s="20">
        <v>-3918.3358149134947</v>
      </c>
      <c r="K65" s="13" t="s">
        <v>25</v>
      </c>
      <c r="M65" s="4" t="s">
        <v>4</v>
      </c>
      <c r="N65" s="20">
        <v>7499.9999999999964</v>
      </c>
      <c r="O65" s="13" t="s">
        <v>25</v>
      </c>
    </row>
    <row r="66" spans="1:15" x14ac:dyDescent="0.2">
      <c r="A66" s="4"/>
      <c r="B66" s="20">
        <v>17283.5585655879</v>
      </c>
      <c r="C66" s="13" t="s">
        <v>20</v>
      </c>
      <c r="E66" s="4"/>
      <c r="F66" s="20">
        <f>N66-'c)'!B10</f>
        <v>0</v>
      </c>
      <c r="G66" s="13" t="s">
        <v>26</v>
      </c>
      <c r="I66" s="4"/>
      <c r="J66" s="20">
        <v>-19203.250301621778</v>
      </c>
      <c r="K66" s="13" t="s">
        <v>29</v>
      </c>
      <c r="M66" s="4"/>
      <c r="N66" s="20">
        <v>0</v>
      </c>
      <c r="O66" s="13" t="s">
        <v>26</v>
      </c>
    </row>
    <row r="67" spans="1:15" x14ac:dyDescent="0.2">
      <c r="A67" s="3"/>
      <c r="B67" s="20">
        <v>2470.4990320530546</v>
      </c>
      <c r="C67" s="13" t="s">
        <v>21</v>
      </c>
      <c r="E67" s="3"/>
      <c r="F67" s="20">
        <f>N67-'c)'!B11</f>
        <v>0</v>
      </c>
      <c r="G67" s="13" t="s">
        <v>27</v>
      </c>
      <c r="I67" s="3"/>
      <c r="J67" s="20">
        <v>1306.1119383044982</v>
      </c>
      <c r="K67" s="13" t="s">
        <v>30</v>
      </c>
      <c r="M67" s="3"/>
      <c r="N67" s="20">
        <v>-2999.9999999999982</v>
      </c>
      <c r="O67" s="13" t="s">
        <v>27</v>
      </c>
    </row>
    <row r="68" spans="1:15" x14ac:dyDescent="0.2">
      <c r="A68" s="3"/>
      <c r="B68" s="20">
        <v>-2329.8329110726659</v>
      </c>
      <c r="C68" s="13" t="s">
        <v>22</v>
      </c>
      <c r="E68" s="3"/>
      <c r="F68" s="20">
        <f>N68-'c)'!B12</f>
        <v>0</v>
      </c>
      <c r="G68" s="13" t="s">
        <v>28</v>
      </c>
      <c r="I68" s="3"/>
      <c r="J68" s="29">
        <v>0</v>
      </c>
      <c r="K68" s="13" t="s">
        <v>31</v>
      </c>
      <c r="M68" s="3"/>
      <c r="N68" s="20">
        <v>1500</v>
      </c>
      <c r="O68" s="13" t="s">
        <v>28</v>
      </c>
    </row>
    <row r="69" spans="1:15" x14ac:dyDescent="0.2">
      <c r="A69" s="3"/>
      <c r="B69" s="3"/>
      <c r="C69" s="3"/>
      <c r="E69" s="3"/>
      <c r="F69" s="3"/>
      <c r="G69" s="3"/>
      <c r="I69" s="3"/>
      <c r="J69" s="3"/>
      <c r="K69" s="3"/>
      <c r="M69" s="3" t="s">
        <v>78</v>
      </c>
      <c r="N69" s="3"/>
      <c r="O69" s="3"/>
    </row>
    <row r="73" spans="1:15" x14ac:dyDescent="0.2">
      <c r="A73" t="s">
        <v>51</v>
      </c>
    </row>
    <row r="74" spans="1:15" x14ac:dyDescent="0.2">
      <c r="A74" t="s">
        <v>52</v>
      </c>
    </row>
    <row r="76" spans="1:15" x14ac:dyDescent="0.2">
      <c r="A76" t="s">
        <v>53</v>
      </c>
    </row>
    <row r="77" spans="1:15" x14ac:dyDescent="0.2">
      <c r="A77" t="s">
        <v>54</v>
      </c>
    </row>
    <row r="80" spans="1:15" x14ac:dyDescent="0.2">
      <c r="A80" t="s">
        <v>55</v>
      </c>
    </row>
    <row r="81" spans="1:16" x14ac:dyDescent="0.2">
      <c r="A81" t="s">
        <v>56</v>
      </c>
    </row>
    <row r="82" spans="1:16" x14ac:dyDescent="0.2">
      <c r="A82" t="s">
        <v>57</v>
      </c>
    </row>
    <row r="83" spans="1:16" x14ac:dyDescent="0.2">
      <c r="A83" t="s">
        <v>58</v>
      </c>
    </row>
    <row r="85" spans="1:16" ht="15.75" x14ac:dyDescent="0.25">
      <c r="A85" s="59" t="s">
        <v>59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</row>
    <row r="87" spans="1:16" ht="15.75" x14ac:dyDescent="0.25">
      <c r="A87" s="58" t="s">
        <v>60</v>
      </c>
      <c r="B87" s="23"/>
    </row>
    <row r="88" spans="1:16" ht="15.75" x14ac:dyDescent="0.25">
      <c r="A88" s="23"/>
      <c r="B88" s="23"/>
    </row>
    <row r="89" spans="1:16" ht="15.75" x14ac:dyDescent="0.25">
      <c r="A89" s="57" t="s">
        <v>82</v>
      </c>
      <c r="B89" s="23"/>
    </row>
    <row r="90" spans="1:16" ht="15.75" x14ac:dyDescent="0.25">
      <c r="B90" s="23"/>
    </row>
    <row r="91" spans="1:16" ht="15.75" x14ac:dyDescent="0.25">
      <c r="B91" s="23"/>
    </row>
    <row r="92" spans="1:16" ht="15.75" x14ac:dyDescent="0.25">
      <c r="A92" s="57" t="s">
        <v>81</v>
      </c>
      <c r="B92" s="23"/>
    </row>
    <row r="93" spans="1:16" ht="15.75" x14ac:dyDescent="0.25">
      <c r="A93" s="22" t="s">
        <v>66</v>
      </c>
      <c r="B93" s="23"/>
    </row>
    <row r="94" spans="1:16" ht="15.75" x14ac:dyDescent="0.25">
      <c r="A94" s="24" t="s">
        <v>62</v>
      </c>
      <c r="B94" s="23"/>
    </row>
    <row r="95" spans="1:16" ht="15.75" x14ac:dyDescent="0.25">
      <c r="A95" s="23" t="s">
        <v>63</v>
      </c>
      <c r="B95" s="23"/>
    </row>
    <row r="96" spans="1:16" ht="15.75" x14ac:dyDescent="0.25">
      <c r="A96" s="23" t="s">
        <v>64</v>
      </c>
      <c r="B96" s="23"/>
    </row>
    <row r="97" spans="1:2" ht="15.75" x14ac:dyDescent="0.25">
      <c r="A97" s="23" t="s">
        <v>65</v>
      </c>
      <c r="B97" s="23"/>
    </row>
    <row r="98" spans="1:2" ht="19.5" x14ac:dyDescent="0.35">
      <c r="A98" s="23" t="s">
        <v>75</v>
      </c>
    </row>
    <row r="99" spans="1:2" ht="15.75" x14ac:dyDescent="0.25">
      <c r="A99" s="26" t="s">
        <v>67</v>
      </c>
    </row>
    <row r="100" spans="1:2" ht="15.75" x14ac:dyDescent="0.25">
      <c r="A100" s="23" t="s">
        <v>68</v>
      </c>
    </row>
    <row r="101" spans="1:2" ht="15.75" x14ac:dyDescent="0.25">
      <c r="A101" s="23" t="s">
        <v>69</v>
      </c>
    </row>
    <row r="102" spans="1:2" ht="15" x14ac:dyDescent="0.25">
      <c r="A102" s="25" t="s">
        <v>70</v>
      </c>
    </row>
    <row r="103" spans="1:2" ht="15.75" x14ac:dyDescent="0.25">
      <c r="A103" s="23" t="s">
        <v>71</v>
      </c>
    </row>
    <row r="212" spans="2:2" ht="15.75" x14ac:dyDescent="0.25">
      <c r="B212" s="23"/>
    </row>
    <row r="213" spans="2:2" ht="15.75" x14ac:dyDescent="0.25">
      <c r="B213" s="23"/>
    </row>
    <row r="214" spans="2:2" ht="15.75" x14ac:dyDescent="0.25">
      <c r="B214" s="23"/>
    </row>
  </sheetData>
  <mergeCells count="22">
    <mergeCell ref="M62:O62"/>
    <mergeCell ref="A1:P1"/>
    <mergeCell ref="N2:P2"/>
    <mergeCell ref="B2:L2"/>
    <mergeCell ref="A17:C17"/>
    <mergeCell ref="I17:K17"/>
    <mergeCell ref="E17:G17"/>
    <mergeCell ref="A26:C26"/>
    <mergeCell ref="E26:G26"/>
    <mergeCell ref="I26:K26"/>
    <mergeCell ref="E35:G35"/>
    <mergeCell ref="I35:K35"/>
    <mergeCell ref="A35:C35"/>
    <mergeCell ref="E62:G62"/>
    <mergeCell ref="A62:C62"/>
    <mergeCell ref="I62:K62"/>
    <mergeCell ref="A44:C44"/>
    <mergeCell ref="E44:G44"/>
    <mergeCell ref="I44:K44"/>
    <mergeCell ref="A53:C53"/>
    <mergeCell ref="E53:G53"/>
    <mergeCell ref="I53:K53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"/>
  <sheetViews>
    <sheetView topLeftCell="A15" workbookViewId="0">
      <selection activeCell="C27" sqref="C27"/>
    </sheetView>
  </sheetViews>
  <sheetFormatPr defaultRowHeight="12.75" x14ac:dyDescent="0.2"/>
  <cols>
    <col min="2" max="2" width="11.7109375" customWidth="1"/>
    <col min="3" max="4" width="10.140625" bestFit="1" customWidth="1"/>
    <col min="5" max="5" width="12.5703125" bestFit="1" customWidth="1"/>
    <col min="6" max="6" width="12.140625" bestFit="1" customWidth="1"/>
    <col min="7" max="7" width="10.5703125" bestFit="1" customWidth="1"/>
    <col min="8" max="8" width="12.140625" bestFit="1" customWidth="1"/>
    <col min="9" max="10" width="10.140625" bestFit="1" customWidth="1"/>
    <col min="11" max="12" width="12.140625" bestFit="1" customWidth="1"/>
    <col min="13" max="13" width="10.140625" bestFit="1" customWidth="1"/>
  </cols>
  <sheetData>
    <row r="1" spans="1:14" ht="15" x14ac:dyDescent="0.25">
      <c r="A1" s="55" t="s">
        <v>19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38"/>
    </row>
    <row r="2" spans="1:14" ht="15" x14ac:dyDescent="0.25">
      <c r="A2" s="5"/>
      <c r="B2" s="39" t="s">
        <v>20</v>
      </c>
      <c r="C2" s="39" t="s">
        <v>21</v>
      </c>
      <c r="D2" s="39" t="s">
        <v>22</v>
      </c>
      <c r="E2" s="39" t="s">
        <v>23</v>
      </c>
      <c r="F2" s="39" t="s">
        <v>24</v>
      </c>
      <c r="G2" s="39" t="s">
        <v>25</v>
      </c>
      <c r="H2" s="39" t="s">
        <v>26</v>
      </c>
      <c r="I2" s="39" t="s">
        <v>27</v>
      </c>
      <c r="J2" s="39" t="s">
        <v>28</v>
      </c>
      <c r="K2" s="39" t="s">
        <v>29</v>
      </c>
      <c r="L2" s="39" t="s">
        <v>30</v>
      </c>
      <c r="M2" s="39" t="s">
        <v>31</v>
      </c>
      <c r="N2" s="40"/>
    </row>
    <row r="3" spans="1:14" ht="15" x14ac:dyDescent="0.25">
      <c r="A3" s="6"/>
      <c r="B3" s="42">
        <v>70726666.666666672</v>
      </c>
      <c r="C3" s="42">
        <v>-8.6293968498685219E-9</v>
      </c>
      <c r="D3" s="42">
        <v>5.3504683322769253E-11</v>
      </c>
      <c r="E3" s="43">
        <v>-70726666.666666672</v>
      </c>
      <c r="F3" s="43">
        <v>8.6293968498685219E-9</v>
      </c>
      <c r="G3" s="43">
        <v>5.3504683322769253E-11</v>
      </c>
      <c r="H3" s="44">
        <v>0</v>
      </c>
      <c r="I3" s="44">
        <v>0</v>
      </c>
      <c r="J3" s="44">
        <v>0</v>
      </c>
      <c r="K3" s="45">
        <v>0</v>
      </c>
      <c r="L3" s="45">
        <v>0</v>
      </c>
      <c r="M3" s="45">
        <v>0</v>
      </c>
      <c r="N3" s="46" t="s">
        <v>20</v>
      </c>
    </row>
    <row r="4" spans="1:14" ht="15" x14ac:dyDescent="0.25">
      <c r="A4" s="6"/>
      <c r="B4" s="42">
        <v>-8.6293968498685219E-9</v>
      </c>
      <c r="C4" s="42">
        <v>291146.66666666669</v>
      </c>
      <c r="D4" s="42">
        <v>436720</v>
      </c>
      <c r="E4" s="43">
        <v>8.6293968498685219E-9</v>
      </c>
      <c r="F4" s="43">
        <v>-291146.66666666669</v>
      </c>
      <c r="G4" s="43">
        <v>436720</v>
      </c>
      <c r="H4" s="44">
        <v>0</v>
      </c>
      <c r="I4" s="44">
        <v>0</v>
      </c>
      <c r="J4" s="44">
        <v>0</v>
      </c>
      <c r="K4" s="45">
        <v>0</v>
      </c>
      <c r="L4" s="45">
        <v>0</v>
      </c>
      <c r="M4" s="45">
        <v>0</v>
      </c>
      <c r="N4" s="46" t="s">
        <v>21</v>
      </c>
    </row>
    <row r="5" spans="1:14" ht="15" x14ac:dyDescent="0.25">
      <c r="A5" s="6"/>
      <c r="B5" s="42">
        <v>5.3504683322769253E-11</v>
      </c>
      <c r="C5" s="42">
        <v>436720</v>
      </c>
      <c r="D5" s="42">
        <v>873440</v>
      </c>
      <c r="E5" s="43">
        <v>-5.3504683322769253E-11</v>
      </c>
      <c r="F5" s="43">
        <v>-436720</v>
      </c>
      <c r="G5" s="43">
        <v>436720</v>
      </c>
      <c r="H5" s="44">
        <v>0</v>
      </c>
      <c r="I5" s="44">
        <v>0</v>
      </c>
      <c r="J5" s="44">
        <v>0</v>
      </c>
      <c r="K5" s="45">
        <v>0</v>
      </c>
      <c r="L5" s="45">
        <v>0</v>
      </c>
      <c r="M5" s="45">
        <v>0</v>
      </c>
      <c r="N5" s="46" t="s">
        <v>22</v>
      </c>
    </row>
    <row r="6" spans="1:14" ht="15" x14ac:dyDescent="0.25">
      <c r="A6" s="6"/>
      <c r="B6" s="43">
        <v>-70726666.666666672</v>
      </c>
      <c r="C6" s="43">
        <v>8.6293968498685219E-9</v>
      </c>
      <c r="D6" s="43">
        <v>-5.3504683322769253E-11</v>
      </c>
      <c r="E6" s="42">
        <v>194571120.00000003</v>
      </c>
      <c r="F6" s="42">
        <v>30499474.824383434</v>
      </c>
      <c r="G6" s="42">
        <v>218359.99999999983</v>
      </c>
      <c r="H6" s="45">
        <v>-70726666.666666672</v>
      </c>
      <c r="I6" s="45">
        <v>0</v>
      </c>
      <c r="J6" s="45">
        <v>0</v>
      </c>
      <c r="K6" s="42">
        <v>-53117786.666666687</v>
      </c>
      <c r="L6" s="42">
        <v>-30499474.824383441</v>
      </c>
      <c r="M6" s="42">
        <v>218359.99999999988</v>
      </c>
      <c r="N6" s="46" t="s">
        <v>23</v>
      </c>
    </row>
    <row r="7" spans="1:14" ht="15" x14ac:dyDescent="0.25">
      <c r="A7" s="6"/>
      <c r="B7" s="43">
        <v>8.6293968498685219E-9</v>
      </c>
      <c r="C7" s="43">
        <v>-291146.66666666669</v>
      </c>
      <c r="D7" s="43">
        <v>-436720</v>
      </c>
      <c r="E7" s="42">
        <v>30499474.824383434</v>
      </c>
      <c r="F7" s="42">
        <v>18482319.999999978</v>
      </c>
      <c r="G7" s="42">
        <v>-378210.61434074014</v>
      </c>
      <c r="H7" s="45">
        <v>0</v>
      </c>
      <c r="I7" s="43">
        <v>-291146.66666666669</v>
      </c>
      <c r="J7" s="43">
        <v>436720</v>
      </c>
      <c r="K7" s="42">
        <v>-30499474.824383441</v>
      </c>
      <c r="L7" s="42">
        <v>-17900026.666666646</v>
      </c>
      <c r="M7" s="42">
        <v>-378210.61434074014</v>
      </c>
      <c r="N7" s="46" t="s">
        <v>24</v>
      </c>
    </row>
    <row r="8" spans="1:14" ht="15" x14ac:dyDescent="0.25">
      <c r="A8" s="5" t="s">
        <v>32</v>
      </c>
      <c r="B8" s="43">
        <v>5.3504683322769253E-11</v>
      </c>
      <c r="C8" s="43">
        <v>436720</v>
      </c>
      <c r="D8" s="43">
        <v>436720</v>
      </c>
      <c r="E8" s="42">
        <v>218359.99999999983</v>
      </c>
      <c r="F8" s="42">
        <v>-378210.61434074014</v>
      </c>
      <c r="G8" s="42">
        <v>2620320</v>
      </c>
      <c r="H8" s="45">
        <v>0</v>
      </c>
      <c r="I8" s="43">
        <v>-436720</v>
      </c>
      <c r="J8" s="43">
        <v>436720</v>
      </c>
      <c r="K8" s="42">
        <v>-218359.99999999988</v>
      </c>
      <c r="L8" s="42">
        <v>378210.61434074014</v>
      </c>
      <c r="M8" s="42">
        <v>436720</v>
      </c>
      <c r="N8" s="46" t="s">
        <v>25</v>
      </c>
    </row>
    <row r="9" spans="1:14" ht="15" x14ac:dyDescent="0.25">
      <c r="A9" s="6"/>
      <c r="B9" s="44">
        <v>0</v>
      </c>
      <c r="C9" s="44">
        <v>0</v>
      </c>
      <c r="D9" s="44">
        <v>0</v>
      </c>
      <c r="E9" s="43">
        <v>-70726666.666666672</v>
      </c>
      <c r="F9" s="47">
        <v>0</v>
      </c>
      <c r="G9" s="47">
        <v>0</v>
      </c>
      <c r="H9" s="42">
        <v>70726666.666666672</v>
      </c>
      <c r="I9" s="44">
        <v>0</v>
      </c>
      <c r="J9" s="44">
        <v>0</v>
      </c>
      <c r="K9" s="45">
        <v>0</v>
      </c>
      <c r="L9" s="45">
        <v>0</v>
      </c>
      <c r="M9" s="45">
        <v>0</v>
      </c>
      <c r="N9" s="46" t="s">
        <v>26</v>
      </c>
    </row>
    <row r="10" spans="1:14" ht="15" x14ac:dyDescent="0.25">
      <c r="A10" s="6"/>
      <c r="B10" s="44">
        <v>0</v>
      </c>
      <c r="C10" s="44">
        <v>0</v>
      </c>
      <c r="D10" s="44">
        <v>0</v>
      </c>
      <c r="E10" s="47">
        <v>0</v>
      </c>
      <c r="F10" s="43">
        <v>-291146.66666666669</v>
      </c>
      <c r="G10" s="43">
        <v>-436720</v>
      </c>
      <c r="H10" s="44">
        <v>0</v>
      </c>
      <c r="I10" s="42">
        <v>291146.66666666669</v>
      </c>
      <c r="J10" s="42">
        <v>-436720</v>
      </c>
      <c r="K10" s="45">
        <v>0</v>
      </c>
      <c r="L10" s="45">
        <v>0</v>
      </c>
      <c r="M10" s="45">
        <v>0</v>
      </c>
      <c r="N10" s="46" t="s">
        <v>27</v>
      </c>
    </row>
    <row r="11" spans="1:14" ht="15" x14ac:dyDescent="0.25">
      <c r="A11" s="6"/>
      <c r="B11" s="44">
        <v>0</v>
      </c>
      <c r="C11" s="44">
        <v>0</v>
      </c>
      <c r="D11" s="44">
        <v>0</v>
      </c>
      <c r="E11" s="47">
        <v>0</v>
      </c>
      <c r="F11" s="43">
        <v>436720</v>
      </c>
      <c r="G11" s="43">
        <v>436720</v>
      </c>
      <c r="H11" s="44">
        <v>0</v>
      </c>
      <c r="I11" s="42">
        <v>-436720</v>
      </c>
      <c r="J11" s="42">
        <v>873440</v>
      </c>
      <c r="K11" s="45">
        <v>0</v>
      </c>
      <c r="L11" s="45">
        <v>0</v>
      </c>
      <c r="M11" s="45">
        <v>0</v>
      </c>
      <c r="N11" s="46" t="s">
        <v>28</v>
      </c>
    </row>
    <row r="12" spans="1:14" ht="15" x14ac:dyDescent="0.25">
      <c r="A12" s="6"/>
      <c r="B12" s="45">
        <v>0</v>
      </c>
      <c r="C12" s="45">
        <v>0</v>
      </c>
      <c r="D12" s="45">
        <v>0</v>
      </c>
      <c r="E12" s="42">
        <v>-53117786.666666687</v>
      </c>
      <c r="F12" s="42">
        <v>-30499474.824383441</v>
      </c>
      <c r="G12" s="42">
        <v>-218359.99999999988</v>
      </c>
      <c r="H12" s="45">
        <v>0</v>
      </c>
      <c r="I12" s="45">
        <v>0</v>
      </c>
      <c r="J12" s="45">
        <v>0</v>
      </c>
      <c r="K12" s="42">
        <v>53117786.666666687</v>
      </c>
      <c r="L12" s="42">
        <v>30499474.824383441</v>
      </c>
      <c r="M12" s="42">
        <v>-218359.99999999988</v>
      </c>
      <c r="N12" s="46" t="s">
        <v>29</v>
      </c>
    </row>
    <row r="13" spans="1:14" ht="15" x14ac:dyDescent="0.25">
      <c r="A13" s="6"/>
      <c r="B13" s="45">
        <v>0</v>
      </c>
      <c r="C13" s="45">
        <v>0</v>
      </c>
      <c r="D13" s="45">
        <v>0</v>
      </c>
      <c r="E13" s="42">
        <v>-30499474.824383441</v>
      </c>
      <c r="F13" s="42">
        <v>-17900026.666666646</v>
      </c>
      <c r="G13" s="42">
        <v>378210.61434074014</v>
      </c>
      <c r="H13" s="45">
        <v>0</v>
      </c>
      <c r="I13" s="45">
        <v>0</v>
      </c>
      <c r="J13" s="45">
        <v>0</v>
      </c>
      <c r="K13" s="42">
        <v>30499474.824383441</v>
      </c>
      <c r="L13" s="42">
        <v>17900026.666666646</v>
      </c>
      <c r="M13" s="42">
        <v>378210.61434074014</v>
      </c>
      <c r="N13" s="46" t="s">
        <v>30</v>
      </c>
    </row>
    <row r="14" spans="1:14" ht="15" x14ac:dyDescent="0.25">
      <c r="A14" s="6"/>
      <c r="B14" s="45">
        <v>0</v>
      </c>
      <c r="C14" s="45">
        <v>0</v>
      </c>
      <c r="D14" s="45">
        <v>0</v>
      </c>
      <c r="E14" s="42">
        <v>218359.99999999988</v>
      </c>
      <c r="F14" s="42">
        <v>-378210.61434074014</v>
      </c>
      <c r="G14" s="42">
        <v>436720</v>
      </c>
      <c r="H14" s="45">
        <v>0</v>
      </c>
      <c r="I14" s="45">
        <v>0</v>
      </c>
      <c r="J14" s="45">
        <v>0</v>
      </c>
      <c r="K14" s="42">
        <v>-218359.99999999988</v>
      </c>
      <c r="L14" s="42">
        <v>378210.61434074014</v>
      </c>
      <c r="M14" s="42">
        <v>873440</v>
      </c>
      <c r="N14" s="46" t="s">
        <v>31</v>
      </c>
    </row>
    <row r="15" spans="1:14" ht="15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7" spans="1:18" x14ac:dyDescent="0.2">
      <c r="A17" s="7" t="s">
        <v>61</v>
      </c>
    </row>
    <row r="21" spans="1:18" ht="15" x14ac:dyDescent="0.25">
      <c r="A21" s="54" t="s">
        <v>36</v>
      </c>
      <c r="B21" s="54"/>
      <c r="C21" s="54"/>
      <c r="E21" s="55" t="s">
        <v>79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38"/>
    </row>
    <row r="22" spans="1:18" ht="15" x14ac:dyDescent="0.25">
      <c r="A22" s="46" t="s">
        <v>20</v>
      </c>
      <c r="B22" s="8">
        <v>0</v>
      </c>
      <c r="C22" s="46" t="s">
        <v>38</v>
      </c>
      <c r="E22" s="5"/>
      <c r="F22" s="39" t="s">
        <v>20</v>
      </c>
      <c r="G22" s="39" t="s">
        <v>21</v>
      </c>
      <c r="H22" s="39" t="s">
        <v>22</v>
      </c>
      <c r="I22" s="39" t="s">
        <v>23</v>
      </c>
      <c r="J22" s="39" t="s">
        <v>24</v>
      </c>
      <c r="K22" s="39" t="s">
        <v>25</v>
      </c>
      <c r="L22" s="39" t="s">
        <v>26</v>
      </c>
      <c r="M22" s="39" t="s">
        <v>27</v>
      </c>
      <c r="N22" s="39" t="s">
        <v>28</v>
      </c>
      <c r="O22" s="39" t="s">
        <v>29</v>
      </c>
      <c r="P22" s="39" t="s">
        <v>30</v>
      </c>
      <c r="Q22" s="39" t="s">
        <v>31</v>
      </c>
      <c r="R22" s="40"/>
    </row>
    <row r="23" spans="1:18" ht="15" x14ac:dyDescent="0.25">
      <c r="A23" s="46" t="s">
        <v>21</v>
      </c>
      <c r="B23" s="8">
        <v>0</v>
      </c>
      <c r="C23" s="46" t="s">
        <v>38</v>
      </c>
      <c r="E23" s="6"/>
      <c r="F23" s="41">
        <v>1.0000000000000001E+50</v>
      </c>
      <c r="G23" s="42">
        <v>-8.6293968498685219E-9</v>
      </c>
      <c r="H23" s="42">
        <v>5.3504683322769253E-11</v>
      </c>
      <c r="I23" s="43">
        <v>-70726666.666666672</v>
      </c>
      <c r="J23" s="43">
        <v>8.6293968498685219E-9</v>
      </c>
      <c r="K23" s="43">
        <v>5.3504683322769253E-11</v>
      </c>
      <c r="L23" s="44">
        <v>0</v>
      </c>
      <c r="M23" s="44">
        <v>0</v>
      </c>
      <c r="N23" s="44">
        <v>0</v>
      </c>
      <c r="O23" s="45">
        <v>0</v>
      </c>
      <c r="P23" s="45">
        <v>0</v>
      </c>
      <c r="Q23" s="45">
        <v>0</v>
      </c>
      <c r="R23" s="46" t="s">
        <v>20</v>
      </c>
    </row>
    <row r="24" spans="1:18" ht="15" x14ac:dyDescent="0.25">
      <c r="A24" s="46" t="s">
        <v>22</v>
      </c>
      <c r="B24" s="8">
        <v>0</v>
      </c>
      <c r="C24" s="46" t="s">
        <v>39</v>
      </c>
      <c r="E24" s="6"/>
      <c r="F24" s="42">
        <v>-8.6293968498685219E-9</v>
      </c>
      <c r="G24" s="41">
        <v>1.0000000000000001E+50</v>
      </c>
      <c r="H24" s="42">
        <v>436720</v>
      </c>
      <c r="I24" s="43">
        <v>8.6293968498685219E-9</v>
      </c>
      <c r="J24" s="43">
        <v>-291146.66666666669</v>
      </c>
      <c r="K24" s="43">
        <v>436720</v>
      </c>
      <c r="L24" s="44">
        <v>0</v>
      </c>
      <c r="M24" s="44">
        <v>0</v>
      </c>
      <c r="N24" s="44">
        <v>0</v>
      </c>
      <c r="O24" s="45">
        <v>0</v>
      </c>
      <c r="P24" s="45">
        <v>0</v>
      </c>
      <c r="Q24" s="45">
        <v>0</v>
      </c>
      <c r="R24" s="46" t="s">
        <v>21</v>
      </c>
    </row>
    <row r="25" spans="1:18" ht="15" x14ac:dyDescent="0.25">
      <c r="A25" s="46" t="s">
        <v>23</v>
      </c>
      <c r="B25" s="8">
        <v>0</v>
      </c>
      <c r="C25" s="46" t="s">
        <v>38</v>
      </c>
      <c r="E25" s="6"/>
      <c r="F25" s="42">
        <v>5.3504683322769253E-11</v>
      </c>
      <c r="G25" s="42">
        <v>436720</v>
      </c>
      <c r="H25" s="41">
        <v>1.0000000000000001E+50</v>
      </c>
      <c r="I25" s="43">
        <v>-5.3504683322769253E-11</v>
      </c>
      <c r="J25" s="43">
        <v>-436720</v>
      </c>
      <c r="K25" s="43">
        <v>436720</v>
      </c>
      <c r="L25" s="44">
        <v>0</v>
      </c>
      <c r="M25" s="44">
        <v>0</v>
      </c>
      <c r="N25" s="44">
        <v>0</v>
      </c>
      <c r="O25" s="45">
        <v>0</v>
      </c>
      <c r="P25" s="45">
        <v>0</v>
      </c>
      <c r="Q25" s="45">
        <v>0</v>
      </c>
      <c r="R25" s="46" t="s">
        <v>22</v>
      </c>
    </row>
    <row r="26" spans="1:18" ht="15" x14ac:dyDescent="0.25">
      <c r="A26" s="46" t="s">
        <v>24</v>
      </c>
      <c r="B26" s="8">
        <v>-5000</v>
      </c>
      <c r="C26" s="46" t="s">
        <v>38</v>
      </c>
      <c r="E26" s="6"/>
      <c r="F26" s="43">
        <v>-70726666.666666672</v>
      </c>
      <c r="G26" s="43">
        <v>8.6293968498685219E-9</v>
      </c>
      <c r="H26" s="43">
        <v>-5.3504683322769253E-11</v>
      </c>
      <c r="I26" s="42">
        <v>194571120.00000003</v>
      </c>
      <c r="J26" s="42">
        <v>30499474.824383434</v>
      </c>
      <c r="K26" s="42">
        <v>218359.99999999983</v>
      </c>
      <c r="L26" s="45">
        <v>-70726666.666666672</v>
      </c>
      <c r="M26" s="45">
        <v>0</v>
      </c>
      <c r="N26" s="45">
        <v>0</v>
      </c>
      <c r="O26" s="42">
        <v>-53117786.666666687</v>
      </c>
      <c r="P26" s="42">
        <v>-30499474.824383441</v>
      </c>
      <c r="Q26" s="42">
        <v>218359.99999999988</v>
      </c>
      <c r="R26" s="46" t="s">
        <v>23</v>
      </c>
    </row>
    <row r="27" spans="1:18" ht="15" x14ac:dyDescent="0.25">
      <c r="A27" s="46" t="s">
        <v>25</v>
      </c>
      <c r="B27" s="8">
        <v>0</v>
      </c>
      <c r="C27" s="46" t="s">
        <v>39</v>
      </c>
      <c r="E27" s="6"/>
      <c r="F27" s="43">
        <v>8.6293968498685219E-9</v>
      </c>
      <c r="G27" s="43">
        <v>-291146.66666666669</v>
      </c>
      <c r="H27" s="43">
        <v>-436720</v>
      </c>
      <c r="I27" s="42">
        <v>30499474.824383434</v>
      </c>
      <c r="J27" s="42">
        <v>18482319.999999978</v>
      </c>
      <c r="K27" s="42">
        <v>-378210.61434074014</v>
      </c>
      <c r="L27" s="45">
        <v>0</v>
      </c>
      <c r="M27" s="43">
        <v>-291146.66666666669</v>
      </c>
      <c r="N27" s="43">
        <v>436720</v>
      </c>
      <c r="O27" s="42">
        <v>-30499474.824383441</v>
      </c>
      <c r="P27" s="42">
        <v>-17900026.666666646</v>
      </c>
      <c r="Q27" s="42">
        <v>-378210.61434074014</v>
      </c>
      <c r="R27" s="46" t="s">
        <v>24</v>
      </c>
    </row>
    <row r="28" spans="1:18" ht="15" x14ac:dyDescent="0.25">
      <c r="A28" s="46" t="s">
        <v>26</v>
      </c>
      <c r="B28" s="8">
        <v>0</v>
      </c>
      <c r="C28" s="46" t="s">
        <v>38</v>
      </c>
      <c r="E28" s="5" t="s">
        <v>32</v>
      </c>
      <c r="F28" s="43">
        <v>5.3504683322769253E-11</v>
      </c>
      <c r="G28" s="43">
        <v>436720</v>
      </c>
      <c r="H28" s="43">
        <v>436720</v>
      </c>
      <c r="I28" s="42">
        <v>218359.99999999983</v>
      </c>
      <c r="J28" s="42">
        <v>-378210.61434074014</v>
      </c>
      <c r="K28" s="42">
        <v>2620320</v>
      </c>
      <c r="L28" s="45">
        <v>0</v>
      </c>
      <c r="M28" s="43">
        <v>-436720</v>
      </c>
      <c r="N28" s="43">
        <v>436720</v>
      </c>
      <c r="O28" s="42">
        <v>-218359.99999999988</v>
      </c>
      <c r="P28" s="42">
        <v>378210.61434074014</v>
      </c>
      <c r="Q28" s="42">
        <v>436720</v>
      </c>
      <c r="R28" s="46" t="s">
        <v>25</v>
      </c>
    </row>
    <row r="29" spans="1:18" ht="15" x14ac:dyDescent="0.25">
      <c r="A29" s="46" t="s">
        <v>27</v>
      </c>
      <c r="B29" s="8">
        <v>0</v>
      </c>
      <c r="C29" s="46" t="s">
        <v>38</v>
      </c>
      <c r="E29" s="6"/>
      <c r="F29" s="44">
        <v>0</v>
      </c>
      <c r="G29" s="44">
        <v>0</v>
      </c>
      <c r="H29" s="44">
        <v>0</v>
      </c>
      <c r="I29" s="43">
        <v>-70726666.666666672</v>
      </c>
      <c r="J29" s="47">
        <v>0</v>
      </c>
      <c r="K29" s="47">
        <v>0</v>
      </c>
      <c r="L29" s="42">
        <v>70726666.666666672</v>
      </c>
      <c r="M29" s="44">
        <v>0</v>
      </c>
      <c r="N29" s="44">
        <v>0</v>
      </c>
      <c r="O29" s="45">
        <v>0</v>
      </c>
      <c r="P29" s="45">
        <v>0</v>
      </c>
      <c r="Q29" s="45">
        <v>0</v>
      </c>
      <c r="R29" s="46" t="s">
        <v>26</v>
      </c>
    </row>
    <row r="30" spans="1:18" ht="15" x14ac:dyDescent="0.25">
      <c r="A30" s="46" t="s">
        <v>28</v>
      </c>
      <c r="B30" s="8">
        <f>-1000</f>
        <v>-1000</v>
      </c>
      <c r="C30" s="46" t="s">
        <v>39</v>
      </c>
      <c r="E30" s="6"/>
      <c r="F30" s="44">
        <v>0</v>
      </c>
      <c r="G30" s="44">
        <v>0</v>
      </c>
      <c r="H30" s="44">
        <v>0</v>
      </c>
      <c r="I30" s="47">
        <v>0</v>
      </c>
      <c r="J30" s="43">
        <v>-291146.66666666669</v>
      </c>
      <c r="K30" s="43">
        <v>-436720</v>
      </c>
      <c r="L30" s="44">
        <v>0</v>
      </c>
      <c r="M30" s="42">
        <v>291146.66666666669</v>
      </c>
      <c r="N30" s="42">
        <v>-436720</v>
      </c>
      <c r="O30" s="45">
        <v>0</v>
      </c>
      <c r="P30" s="45">
        <v>0</v>
      </c>
      <c r="Q30" s="45">
        <v>0</v>
      </c>
      <c r="R30" s="46" t="s">
        <v>27</v>
      </c>
    </row>
    <row r="31" spans="1:18" ht="15" x14ac:dyDescent="0.25">
      <c r="A31" s="46" t="s">
        <v>29</v>
      </c>
      <c r="B31" s="8">
        <v>0</v>
      </c>
      <c r="C31" s="46" t="s">
        <v>38</v>
      </c>
      <c r="E31" s="6"/>
      <c r="F31" s="44">
        <v>0</v>
      </c>
      <c r="G31" s="44">
        <v>0</v>
      </c>
      <c r="H31" s="44">
        <v>0</v>
      </c>
      <c r="I31" s="47">
        <v>0</v>
      </c>
      <c r="J31" s="43">
        <v>436720</v>
      </c>
      <c r="K31" s="43">
        <v>436720</v>
      </c>
      <c r="L31" s="44">
        <v>0</v>
      </c>
      <c r="M31" s="42">
        <v>-436720</v>
      </c>
      <c r="N31" s="42">
        <v>873440</v>
      </c>
      <c r="O31" s="45">
        <v>0</v>
      </c>
      <c r="P31" s="45">
        <v>0</v>
      </c>
      <c r="Q31" s="45">
        <v>0</v>
      </c>
      <c r="R31" s="46" t="s">
        <v>28</v>
      </c>
    </row>
    <row r="32" spans="1:18" ht="15" x14ac:dyDescent="0.25">
      <c r="A32" s="46" t="s">
        <v>30</v>
      </c>
      <c r="B32" s="8">
        <v>0</v>
      </c>
      <c r="C32" s="46" t="s">
        <v>38</v>
      </c>
      <c r="E32" s="6"/>
      <c r="F32" s="45">
        <v>0</v>
      </c>
      <c r="G32" s="45">
        <v>0</v>
      </c>
      <c r="H32" s="45">
        <v>0</v>
      </c>
      <c r="I32" s="42">
        <v>-53117786.666666687</v>
      </c>
      <c r="J32" s="42">
        <v>-30499474.824383441</v>
      </c>
      <c r="K32" s="42">
        <v>-218359.99999999988</v>
      </c>
      <c r="L32" s="45">
        <v>0</v>
      </c>
      <c r="M32" s="45">
        <v>0</v>
      </c>
      <c r="N32" s="45">
        <v>0</v>
      </c>
      <c r="O32" s="41">
        <v>1.0000000000000001E+50</v>
      </c>
      <c r="P32" s="42">
        <v>30499474.824383441</v>
      </c>
      <c r="Q32" s="42">
        <v>-218359.99999999988</v>
      </c>
      <c r="R32" s="46" t="s">
        <v>29</v>
      </c>
    </row>
    <row r="33" spans="1:18" ht="15" x14ac:dyDescent="0.25">
      <c r="A33" s="46" t="s">
        <v>31</v>
      </c>
      <c r="B33" s="8">
        <v>0</v>
      </c>
      <c r="C33" s="46" t="s">
        <v>39</v>
      </c>
      <c r="E33" s="6"/>
      <c r="F33" s="45">
        <v>0</v>
      </c>
      <c r="G33" s="45">
        <v>0</v>
      </c>
      <c r="H33" s="45">
        <v>0</v>
      </c>
      <c r="I33" s="42">
        <v>-30499474.824383441</v>
      </c>
      <c r="J33" s="42">
        <v>-17900026.666666646</v>
      </c>
      <c r="K33" s="42">
        <v>378210.61434074014</v>
      </c>
      <c r="L33" s="45">
        <v>0</v>
      </c>
      <c r="M33" s="45">
        <v>0</v>
      </c>
      <c r="N33" s="45">
        <v>0</v>
      </c>
      <c r="O33" s="42">
        <v>30499474.824383441</v>
      </c>
      <c r="P33" s="41">
        <v>1.0000000000000001E+50</v>
      </c>
      <c r="Q33" s="42">
        <v>378210.61434074014</v>
      </c>
      <c r="R33" s="46" t="s">
        <v>30</v>
      </c>
    </row>
    <row r="34" spans="1:18" ht="15" x14ac:dyDescent="0.25">
      <c r="E34" s="6"/>
      <c r="F34" s="45">
        <v>0</v>
      </c>
      <c r="G34" s="45">
        <v>0</v>
      </c>
      <c r="H34" s="45">
        <v>0</v>
      </c>
      <c r="I34" s="42">
        <v>218359.99999999988</v>
      </c>
      <c r="J34" s="42">
        <v>-378210.61434074014</v>
      </c>
      <c r="K34" s="42">
        <v>436720</v>
      </c>
      <c r="L34" s="45">
        <v>0</v>
      </c>
      <c r="M34" s="45">
        <v>0</v>
      </c>
      <c r="N34" s="45">
        <v>0</v>
      </c>
      <c r="O34" s="42">
        <v>-218359.99999999988</v>
      </c>
      <c r="P34" s="42">
        <v>378210.61434074014</v>
      </c>
      <c r="Q34" s="42">
        <v>873440</v>
      </c>
      <c r="R34" s="46" t="s">
        <v>31</v>
      </c>
    </row>
    <row r="35" spans="1:18" ht="15" x14ac:dyDescent="0.25">
      <c r="A35" s="54" t="s">
        <v>37</v>
      </c>
      <c r="B35" s="54"/>
      <c r="C35" s="54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</row>
    <row r="36" spans="1:18" ht="15" x14ac:dyDescent="0.25">
      <c r="A36" s="46" t="s">
        <v>20</v>
      </c>
      <c r="B36" s="12">
        <f t="array" ref="B36:B47">MMULT(F39:Q50,B22:B33)</f>
        <v>9.3669249547238017E-47</v>
      </c>
      <c r="C36" s="46" t="s">
        <v>40</v>
      </c>
    </row>
    <row r="37" spans="1:18" ht="15" x14ac:dyDescent="0.25">
      <c r="A37" s="46" t="s">
        <v>21</v>
      </c>
      <c r="B37" s="12">
        <v>2.299993963527988E-48</v>
      </c>
      <c r="C37" s="46" t="s">
        <v>40</v>
      </c>
      <c r="E37" s="55" t="s">
        <v>80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38"/>
    </row>
    <row r="38" spans="1:18" ht="15" x14ac:dyDescent="0.25">
      <c r="A38" s="46" t="s">
        <v>22</v>
      </c>
      <c r="B38" s="12">
        <v>1.52448604087676E-48</v>
      </c>
      <c r="C38" s="46" t="s">
        <v>41</v>
      </c>
      <c r="E38" s="5"/>
      <c r="F38" s="39" t="s">
        <v>20</v>
      </c>
      <c r="G38" s="39" t="s">
        <v>21</v>
      </c>
      <c r="H38" s="39" t="s">
        <v>22</v>
      </c>
      <c r="I38" s="39" t="s">
        <v>23</v>
      </c>
      <c r="J38" s="39" t="s">
        <v>24</v>
      </c>
      <c r="K38" s="39" t="s">
        <v>25</v>
      </c>
      <c r="L38" s="39" t="s">
        <v>26</v>
      </c>
      <c r="M38" s="39" t="s">
        <v>27</v>
      </c>
      <c r="N38" s="39" t="s">
        <v>28</v>
      </c>
      <c r="O38" s="39" t="s">
        <v>29</v>
      </c>
      <c r="P38" s="39" t="s">
        <v>30</v>
      </c>
      <c r="Q38" s="39" t="s">
        <v>31</v>
      </c>
      <c r="R38" s="40"/>
    </row>
    <row r="39" spans="1:18" ht="15" x14ac:dyDescent="0.25">
      <c r="A39" s="46" t="s">
        <v>23</v>
      </c>
      <c r="B39" s="12">
        <v>1.3243837715228292E-4</v>
      </c>
      <c r="C39" s="46" t="s">
        <v>40</v>
      </c>
      <c r="E39" s="6"/>
      <c r="F39" s="41">
        <f t="array" ref="F39:Q50">MINVERSE(F23:Q34)</f>
        <v>9.9999999999999989E-51</v>
      </c>
      <c r="G39" s="42">
        <v>-1.6195519606146081E-95</v>
      </c>
      <c r="H39" s="42">
        <v>-4.1211276443136862E-95</v>
      </c>
      <c r="I39" s="43">
        <v>9.9672901198567892E-51</v>
      </c>
      <c r="J39" s="43">
        <v>-1.7184298981263157E-50</v>
      </c>
      <c r="K39" s="43">
        <v>-7.7477546409222294E-51</v>
      </c>
      <c r="L39" s="44">
        <v>9.9672901198567915E-51</v>
      </c>
      <c r="M39" s="44">
        <v>-4.0427562904029847E-50</v>
      </c>
      <c r="N39" s="44">
        <v>-7.7477546409222353E-51</v>
      </c>
      <c r="O39" s="45">
        <v>3.5452151511684267E-66</v>
      </c>
      <c r="P39" s="45">
        <v>-5.7315861166382515E-109</v>
      </c>
      <c r="Q39" s="45">
        <v>-6.0589649415035546E-51</v>
      </c>
      <c r="R39" s="46" t="s">
        <v>20</v>
      </c>
    </row>
    <row r="40" spans="1:18" ht="15" x14ac:dyDescent="0.25">
      <c r="A40" s="46" t="s">
        <v>24</v>
      </c>
      <c r="B40" s="12">
        <v>-5.3272663673605914E-4</v>
      </c>
      <c r="C40" s="46" t="s">
        <v>40</v>
      </c>
      <c r="E40" s="6"/>
      <c r="F40" s="42">
        <v>-1.6195519606146034E-95</v>
      </c>
      <c r="G40" s="41">
        <v>9.9999999999999989E-51</v>
      </c>
      <c r="H40" s="42">
        <v>-3.0936569287073477E-95</v>
      </c>
      <c r="I40" s="43">
        <v>-2.2898745790574371E-53</v>
      </c>
      <c r="J40" s="43">
        <v>1.026934525327858E-52</v>
      </c>
      <c r="K40" s="43">
        <v>-2.8134612261919156E-51</v>
      </c>
      <c r="L40" s="44">
        <v>-2.2898745790574399E-53</v>
      </c>
      <c r="M40" s="44">
        <v>-8.3376902260429604E-51</v>
      </c>
      <c r="N40" s="44">
        <v>-2.8134612261919168E-51</v>
      </c>
      <c r="O40" s="45">
        <v>5.6870609989040586E-67</v>
      </c>
      <c r="P40" s="45">
        <v>1.6584674934649994E-95</v>
      </c>
      <c r="Q40" s="45">
        <v>1.4569228688914629E-51</v>
      </c>
      <c r="R40" s="46" t="s">
        <v>21</v>
      </c>
    </row>
    <row r="41" spans="1:18" ht="15" x14ac:dyDescent="0.25">
      <c r="A41" s="46" t="s">
        <v>25</v>
      </c>
      <c r="B41" s="12">
        <v>-8.8180294212091893E-4</v>
      </c>
      <c r="C41" s="46" t="s">
        <v>41</v>
      </c>
      <c r="E41" s="6"/>
      <c r="F41" s="42">
        <v>-4.1211276443136849E-95</v>
      </c>
      <c r="G41" s="42">
        <v>-3.0936569287073477E-95</v>
      </c>
      <c r="H41" s="41">
        <v>9.9999999999999989E-51</v>
      </c>
      <c r="I41" s="43">
        <v>-5.8268370878221569E-53</v>
      </c>
      <c r="J41" s="43">
        <v>2.4558858314963664E-52</v>
      </c>
      <c r="K41" s="43">
        <v>-2.7524289566249427E-51</v>
      </c>
      <c r="L41" s="44">
        <v>-5.8268370878221607E-53</v>
      </c>
      <c r="M41" s="44">
        <v>-8.0116982867251901E-51</v>
      </c>
      <c r="N41" s="44">
        <v>-2.7524289566249433E-51</v>
      </c>
      <c r="O41" s="45">
        <v>5.3924983882652725E-67</v>
      </c>
      <c r="P41" s="45">
        <v>3.1112247625192335E-95</v>
      </c>
      <c r="Q41" s="45">
        <v>1.4971245469755324E-51</v>
      </c>
      <c r="R41" s="46" t="s">
        <v>22</v>
      </c>
    </row>
    <row r="42" spans="1:18" ht="15" x14ac:dyDescent="0.25">
      <c r="A42" s="46" t="s">
        <v>26</v>
      </c>
      <c r="B42" s="12">
        <v>1.3243837715228292E-4</v>
      </c>
      <c r="C42" s="46" t="s">
        <v>40</v>
      </c>
      <c r="E42" s="6"/>
      <c r="F42" s="43">
        <v>9.967290119856788E-51</v>
      </c>
      <c r="G42" s="43">
        <v>-2.2898745790574417E-53</v>
      </c>
      <c r="H42" s="43">
        <v>-5.826837087822156E-53</v>
      </c>
      <c r="I42" s="42">
        <v>1.4092690338189443E-8</v>
      </c>
      <c r="J42" s="42">
        <v>-2.4296774881604977E-8</v>
      </c>
      <c r="K42" s="42">
        <v>-1.0954502744258025E-8</v>
      </c>
      <c r="L42" s="45">
        <v>1.4092690338189446E-8</v>
      </c>
      <c r="M42" s="45">
        <v>-5.7160283114379059E-8</v>
      </c>
      <c r="N42" s="45">
        <v>-1.0954502744258034E-8</v>
      </c>
      <c r="O42" s="42">
        <v>5.0125579477355428E-24</v>
      </c>
      <c r="P42" s="42">
        <v>4.0938550159254159E-67</v>
      </c>
      <c r="Q42" s="42">
        <v>-8.5667333511691289E-9</v>
      </c>
      <c r="R42" s="46" t="s">
        <v>23</v>
      </c>
    </row>
    <row r="43" spans="1:18" ht="15" x14ac:dyDescent="0.25">
      <c r="A43" s="46" t="s">
        <v>27</v>
      </c>
      <c r="B43" s="12">
        <v>-1.0047525461266976E-2</v>
      </c>
      <c r="C43" s="46" t="s">
        <v>40</v>
      </c>
      <c r="E43" s="6"/>
      <c r="F43" s="43">
        <v>-1.7184298981263157E-50</v>
      </c>
      <c r="G43" s="43">
        <v>1.0269345253278523E-52</v>
      </c>
      <c r="H43" s="43">
        <v>2.4558858314963586E-52</v>
      </c>
      <c r="I43" s="42">
        <v>-2.4296774881604974E-8</v>
      </c>
      <c r="J43" s="42">
        <v>9.8160238104634288E-8</v>
      </c>
      <c r="K43" s="42">
        <v>4.1925446212887626E-8</v>
      </c>
      <c r="L43" s="45">
        <v>-2.4296774881604984E-8</v>
      </c>
      <c r="M43" s="43">
        <v>2.2393657674329719E-7</v>
      </c>
      <c r="N43" s="43">
        <v>4.1925446212887666E-8</v>
      </c>
      <c r="O43" s="42">
        <v>-2.023465451356406E-23</v>
      </c>
      <c r="P43" s="42">
        <v>9.9795562538072533E-51</v>
      </c>
      <c r="Q43" s="42">
        <v>2.7616100534028726E-8</v>
      </c>
      <c r="R43" s="46" t="s">
        <v>24</v>
      </c>
    </row>
    <row r="44" spans="1:18" ht="15" x14ac:dyDescent="0.25">
      <c r="A44" s="46" t="s">
        <v>28</v>
      </c>
      <c r="B44" s="12">
        <v>-5.4613962742330264E-3</v>
      </c>
      <c r="C44" s="46" t="s">
        <v>41</v>
      </c>
      <c r="E44" s="5" t="s">
        <v>32</v>
      </c>
      <c r="F44" s="43">
        <v>-7.7477546409222401E-51</v>
      </c>
      <c r="G44" s="43">
        <v>-2.8134612261919162E-51</v>
      </c>
      <c r="H44" s="43">
        <v>-2.7524289566249433E-51</v>
      </c>
      <c r="I44" s="42">
        <v>-1.0954502744258032E-8</v>
      </c>
      <c r="J44" s="42">
        <v>4.1925446212887474E-8</v>
      </c>
      <c r="K44" s="42">
        <v>6.721757110564813E-7</v>
      </c>
      <c r="L44" s="45">
        <v>-1.0954502744258032E-8</v>
      </c>
      <c r="M44" s="43">
        <v>2.0584525793823315E-6</v>
      </c>
      <c r="N44" s="43">
        <v>6.7217571105648162E-7</v>
      </c>
      <c r="O44" s="42">
        <v>-1.4371190282518874E-22</v>
      </c>
      <c r="P44" s="42">
        <v>2.8554841652396725E-51</v>
      </c>
      <c r="Q44" s="42">
        <v>-3.1519497909949679E-7</v>
      </c>
      <c r="R44" s="46" t="s">
        <v>25</v>
      </c>
    </row>
    <row r="45" spans="1:18" ht="15" x14ac:dyDescent="0.25">
      <c r="A45" s="46" t="s">
        <v>29</v>
      </c>
      <c r="B45" s="12">
        <v>-9.3669249547237978E-47</v>
      </c>
      <c r="C45" s="46" t="s">
        <v>40</v>
      </c>
      <c r="E45" s="6"/>
      <c r="F45" s="44">
        <v>9.9672901198567892E-51</v>
      </c>
      <c r="G45" s="44">
        <v>-2.2898745790574422E-53</v>
      </c>
      <c r="H45" s="44">
        <v>-5.8268370878221569E-53</v>
      </c>
      <c r="I45" s="43">
        <v>1.4092690338189443E-8</v>
      </c>
      <c r="J45" s="47">
        <v>-2.4296774881604977E-8</v>
      </c>
      <c r="K45" s="47">
        <v>-1.0954502744258025E-8</v>
      </c>
      <c r="L45" s="42">
        <v>2.823162897519576E-8</v>
      </c>
      <c r="M45" s="44">
        <v>-5.7160283114379059E-8</v>
      </c>
      <c r="N45" s="44">
        <v>-1.0954502744258034E-8</v>
      </c>
      <c r="O45" s="45">
        <v>4.7092125655699913E-24</v>
      </c>
      <c r="P45" s="45">
        <v>5.2671650934987935E-67</v>
      </c>
      <c r="Q45" s="45">
        <v>-8.5667333511691305E-9</v>
      </c>
      <c r="R45" s="46" t="s">
        <v>26</v>
      </c>
    </row>
    <row r="46" spans="1:18" ht="15" x14ac:dyDescent="0.25">
      <c r="A46" s="46" t="s">
        <v>30</v>
      </c>
      <c r="B46" s="12">
        <v>-5.2299993963528004E-47</v>
      </c>
      <c r="C46" s="46" t="s">
        <v>40</v>
      </c>
      <c r="E46" s="6"/>
      <c r="F46" s="44">
        <v>-4.0427562904029904E-50</v>
      </c>
      <c r="G46" s="44">
        <v>-8.3376902260429628E-51</v>
      </c>
      <c r="H46" s="44">
        <v>-8.0116982867251972E-51</v>
      </c>
      <c r="I46" s="47">
        <v>-5.7160283114379092E-8</v>
      </c>
      <c r="J46" s="43">
        <v>2.2393657674329568E-7</v>
      </c>
      <c r="K46" s="43">
        <v>2.0584525793823298E-6</v>
      </c>
      <c r="L46" s="44">
        <v>-5.7160283114379085E-8</v>
      </c>
      <c r="M46" s="42">
        <v>2.0138074311226615E-5</v>
      </c>
      <c r="N46" s="42">
        <v>8.9278425775504969E-6</v>
      </c>
      <c r="O46" s="45">
        <v>-1.2131979825041359E-21</v>
      </c>
      <c r="P46" s="45">
        <v>2.146617917093203E-50</v>
      </c>
      <c r="Q46" s="45">
        <v>-9.1796883676446118E-7</v>
      </c>
      <c r="R46" s="46" t="s">
        <v>27</v>
      </c>
    </row>
    <row r="47" spans="1:18" ht="15" x14ac:dyDescent="0.25">
      <c r="A47" s="46" t="s">
        <v>31</v>
      </c>
      <c r="B47" s="12">
        <v>1.7711447642935273E-4</v>
      </c>
      <c r="C47" s="46" t="s">
        <v>41</v>
      </c>
      <c r="E47" s="6"/>
      <c r="F47" s="44">
        <v>-7.7477546409222531E-51</v>
      </c>
      <c r="G47" s="44">
        <v>-2.8134612261919162E-51</v>
      </c>
      <c r="H47" s="44">
        <v>-2.752428956624945E-51</v>
      </c>
      <c r="I47" s="47">
        <v>-1.095450274425804E-8</v>
      </c>
      <c r="J47" s="43">
        <v>4.1925446212887037E-8</v>
      </c>
      <c r="K47" s="43">
        <v>6.7217571105648067E-7</v>
      </c>
      <c r="L47" s="44">
        <v>-1.095450274425804E-8</v>
      </c>
      <c r="M47" s="42">
        <v>8.9278425775504936E-6</v>
      </c>
      <c r="N47" s="42">
        <v>5.2517690431685908E-6</v>
      </c>
      <c r="O47" s="45">
        <v>-4.0830351874148486E-22</v>
      </c>
      <c r="P47" s="45">
        <v>4.3155693759425534E-51</v>
      </c>
      <c r="Q47" s="45">
        <v>-3.1519497909949658E-7</v>
      </c>
      <c r="R47" s="46" t="s">
        <v>28</v>
      </c>
    </row>
    <row r="48" spans="1:18" ht="15" x14ac:dyDescent="0.25">
      <c r="E48" s="6"/>
      <c r="F48" s="45">
        <v>2.3134607895954035E-95</v>
      </c>
      <c r="G48" s="45">
        <v>1.6195519606146077E-95</v>
      </c>
      <c r="H48" s="45">
        <v>4.1211276443136856E-95</v>
      </c>
      <c r="I48" s="42">
        <v>3.2709880143212028E-53</v>
      </c>
      <c r="J48" s="42">
        <v>1.718429898126315E-50</v>
      </c>
      <c r="K48" s="42">
        <v>7.747754640922227E-51</v>
      </c>
      <c r="L48" s="45">
        <v>3.2709880143212037E-53</v>
      </c>
      <c r="M48" s="45">
        <v>4.0427562904029842E-50</v>
      </c>
      <c r="N48" s="45">
        <v>7.7477546409222341E-51</v>
      </c>
      <c r="O48" s="41">
        <v>9.9999999999999953E-51</v>
      </c>
      <c r="P48" s="42">
        <v>0</v>
      </c>
      <c r="Q48" s="42">
        <v>6.0589649415035546E-51</v>
      </c>
      <c r="R48" s="46" t="s">
        <v>29</v>
      </c>
    </row>
    <row r="49" spans="1:23" ht="15" x14ac:dyDescent="0.25">
      <c r="E49" s="6"/>
      <c r="F49" s="45">
        <v>1.6195519606145202E-95</v>
      </c>
      <c r="G49" s="45">
        <v>1.6528730235707226E-95</v>
      </c>
      <c r="H49" s="45">
        <v>3.0936569287073483E-95</v>
      </c>
      <c r="I49" s="42">
        <v>2.2898745790573045E-53</v>
      </c>
      <c r="J49" s="42">
        <v>9.8973065474672166E-51</v>
      </c>
      <c r="K49" s="42">
        <v>2.8134612261919156E-51</v>
      </c>
      <c r="L49" s="45">
        <v>2.2898745790573035E-53</v>
      </c>
      <c r="M49" s="45">
        <v>1.8337690226042966E-50</v>
      </c>
      <c r="N49" s="45">
        <v>2.8134612261919186E-51</v>
      </c>
      <c r="O49" s="42">
        <v>-1.9550171250323474E-66</v>
      </c>
      <c r="P49" s="41">
        <v>9.9999999999999989E-51</v>
      </c>
      <c r="Q49" s="42">
        <v>-1.4569228688914611E-51</v>
      </c>
      <c r="R49" s="46" t="s">
        <v>30</v>
      </c>
    </row>
    <row r="50" spans="1:23" ht="15" x14ac:dyDescent="0.25">
      <c r="E50" s="6"/>
      <c r="F50" s="45">
        <v>-6.0589649415035522E-51</v>
      </c>
      <c r="G50" s="45">
        <v>1.4569228688914632E-51</v>
      </c>
      <c r="H50" s="45">
        <v>1.4971245469755327E-51</v>
      </c>
      <c r="I50" s="42">
        <v>-8.5667333511691272E-9</v>
      </c>
      <c r="J50" s="42">
        <v>2.7616100534028819E-8</v>
      </c>
      <c r="K50" s="42">
        <v>-3.1519497909949674E-7</v>
      </c>
      <c r="L50" s="45">
        <v>-8.5667333511691239E-9</v>
      </c>
      <c r="M50" s="45">
        <v>-9.179688367644616E-7</v>
      </c>
      <c r="N50" s="45">
        <v>-3.1519497909949685E-7</v>
      </c>
      <c r="O50" s="42">
        <v>2.882927481769817E-23</v>
      </c>
      <c r="P50" s="42">
        <v>0</v>
      </c>
      <c r="Q50" s="42">
        <v>1.3165956282235348E-6</v>
      </c>
      <c r="R50" s="46" t="s">
        <v>31</v>
      </c>
    </row>
    <row r="51" spans="1:23" x14ac:dyDescent="0.2"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4" spans="1:23" x14ac:dyDescent="0.2">
      <c r="A54" s="49" t="s">
        <v>33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 t="s">
        <v>33</v>
      </c>
    </row>
    <row r="55" spans="1:23" ht="18.75" x14ac:dyDescent="0.35">
      <c r="D55" s="54" t="s">
        <v>84</v>
      </c>
      <c r="E55" s="54"/>
      <c r="F55" s="54"/>
      <c r="G55" s="54"/>
      <c r="H55" s="54"/>
      <c r="I55" s="54"/>
      <c r="K55" s="54" t="s">
        <v>83</v>
      </c>
      <c r="L55" s="54"/>
      <c r="M55" s="54"/>
      <c r="N55" s="54"/>
      <c r="O55" s="54"/>
      <c r="P55" s="54"/>
      <c r="R55" s="54" t="s">
        <v>85</v>
      </c>
      <c r="S55" s="54"/>
      <c r="T55" s="54"/>
      <c r="U55" s="54"/>
      <c r="V55" s="54"/>
      <c r="W55" s="54"/>
    </row>
    <row r="56" spans="1:23" x14ac:dyDescent="0.2">
      <c r="A56" s="10" t="s">
        <v>42</v>
      </c>
      <c r="B56" s="14">
        <f>206000000000</f>
        <v>206000000000</v>
      </c>
      <c r="C56" s="9" t="s">
        <v>43</v>
      </c>
      <c r="D56" s="15">
        <f>B56*B57/B59</f>
        <v>70726666.666666672</v>
      </c>
      <c r="E56" s="16">
        <v>0</v>
      </c>
      <c r="F56" s="36">
        <v>0</v>
      </c>
      <c r="G56" s="15">
        <f>-D56</f>
        <v>-70726666.666666672</v>
      </c>
      <c r="H56" s="16">
        <v>0</v>
      </c>
      <c r="I56" s="16">
        <v>0</v>
      </c>
      <c r="K56" s="17">
        <f>COS(B60)</f>
        <v>-1</v>
      </c>
      <c r="L56" s="17">
        <f>-SIN(B60)</f>
        <v>-1.22514845490862E-16</v>
      </c>
      <c r="M56" s="30">
        <v>0</v>
      </c>
      <c r="N56" s="17">
        <v>0</v>
      </c>
      <c r="O56" s="17">
        <v>0</v>
      </c>
      <c r="P56" s="17">
        <v>0</v>
      </c>
      <c r="R56" s="18">
        <f t="array" ref="R56:W61">TRANSPOSE(K56:P61)</f>
        <v>-1</v>
      </c>
      <c r="S56" s="18">
        <v>1.22514845490862E-16</v>
      </c>
      <c r="T56" s="30">
        <v>0</v>
      </c>
      <c r="U56" s="18">
        <v>0</v>
      </c>
      <c r="V56" s="18">
        <v>0</v>
      </c>
      <c r="W56" s="18">
        <v>0</v>
      </c>
    </row>
    <row r="57" spans="1:23" ht="14.25" x14ac:dyDescent="0.2">
      <c r="A57" s="10" t="s">
        <v>44</v>
      </c>
      <c r="B57" s="14">
        <f>0.00103</f>
        <v>1.0300000000000001E-3</v>
      </c>
      <c r="C57" s="9" t="s">
        <v>45</v>
      </c>
      <c r="D57" s="16">
        <v>0</v>
      </c>
      <c r="E57" s="15">
        <f>12*B56*B58/(B59^3)</f>
        <v>291146.66666666669</v>
      </c>
      <c r="F57" s="33">
        <f>E58</f>
        <v>436720</v>
      </c>
      <c r="G57" s="16">
        <v>0</v>
      </c>
      <c r="H57" s="15">
        <f>-E57</f>
        <v>-291146.66666666669</v>
      </c>
      <c r="I57" s="15">
        <f>F57</f>
        <v>436720</v>
      </c>
      <c r="K57" s="17">
        <f>SIN(B60)</f>
        <v>1.22514845490862E-16</v>
      </c>
      <c r="L57" s="17">
        <f>K56</f>
        <v>-1</v>
      </c>
      <c r="M57" s="30">
        <v>0</v>
      </c>
      <c r="N57" s="17">
        <v>0</v>
      </c>
      <c r="O57" s="17">
        <v>0</v>
      </c>
      <c r="P57" s="17">
        <v>0</v>
      </c>
      <c r="R57" s="18">
        <v>-1.22514845490862E-16</v>
      </c>
      <c r="S57" s="18">
        <v>-1</v>
      </c>
      <c r="T57" s="30">
        <v>0</v>
      </c>
      <c r="U57" s="18">
        <v>0</v>
      </c>
      <c r="V57" s="18">
        <v>0</v>
      </c>
      <c r="W57" s="18">
        <v>0</v>
      </c>
    </row>
    <row r="58" spans="1:23" ht="14.25" x14ac:dyDescent="0.2">
      <c r="A58" s="10" t="s">
        <v>46</v>
      </c>
      <c r="B58" s="10">
        <f>0.00000318</f>
        <v>3.18E-6</v>
      </c>
      <c r="C58" s="9" t="s">
        <v>47</v>
      </c>
      <c r="D58" s="37">
        <v>0</v>
      </c>
      <c r="E58" s="34">
        <f>6*B56*B58/B59^2</f>
        <v>436720</v>
      </c>
      <c r="F58" s="35">
        <f>4*B56*B58/B59</f>
        <v>873440</v>
      </c>
      <c r="G58" s="37">
        <v>0</v>
      </c>
      <c r="H58" s="34">
        <f>-F57</f>
        <v>-436720</v>
      </c>
      <c r="I58" s="34">
        <f>F61</f>
        <v>436720</v>
      </c>
      <c r="K58" s="31">
        <v>0</v>
      </c>
      <c r="L58" s="31">
        <v>0</v>
      </c>
      <c r="M58" s="32">
        <v>1</v>
      </c>
      <c r="N58" s="31">
        <v>0</v>
      </c>
      <c r="O58" s="31">
        <v>0</v>
      </c>
      <c r="P58" s="31">
        <v>0</v>
      </c>
      <c r="R58" s="31">
        <v>0</v>
      </c>
      <c r="S58" s="31">
        <v>0</v>
      </c>
      <c r="T58" s="32">
        <v>1</v>
      </c>
      <c r="U58" s="31">
        <v>0</v>
      </c>
      <c r="V58" s="31">
        <v>0</v>
      </c>
      <c r="W58" s="31">
        <v>0</v>
      </c>
    </row>
    <row r="59" spans="1:23" x14ac:dyDescent="0.2">
      <c r="A59" s="9" t="s">
        <v>48</v>
      </c>
      <c r="B59" s="10">
        <f>3</f>
        <v>3</v>
      </c>
      <c r="C59" s="19" t="s">
        <v>40</v>
      </c>
      <c r="D59" s="15">
        <f>-D56</f>
        <v>-70726666.666666672</v>
      </c>
      <c r="E59" s="16">
        <v>0</v>
      </c>
      <c r="F59" s="36">
        <v>0</v>
      </c>
      <c r="G59" s="15">
        <f>D56</f>
        <v>70726666.666666672</v>
      </c>
      <c r="H59" s="16">
        <v>0</v>
      </c>
      <c r="I59" s="16">
        <v>0</v>
      </c>
      <c r="K59" s="17">
        <v>0</v>
      </c>
      <c r="L59" s="17">
        <v>0</v>
      </c>
      <c r="M59" s="30">
        <v>0</v>
      </c>
      <c r="N59" s="17">
        <f>K56</f>
        <v>-1</v>
      </c>
      <c r="O59" s="17">
        <f>L56</f>
        <v>-1.22514845490862E-16</v>
      </c>
      <c r="P59" s="17">
        <v>0</v>
      </c>
      <c r="R59" s="18">
        <v>0</v>
      </c>
      <c r="S59" s="18">
        <v>0</v>
      </c>
      <c r="T59" s="30">
        <v>0</v>
      </c>
      <c r="U59" s="18">
        <v>-1</v>
      </c>
      <c r="V59" s="18">
        <v>1.22514845490862E-16</v>
      </c>
      <c r="W59" s="18">
        <v>0</v>
      </c>
    </row>
    <row r="60" spans="1:23" x14ac:dyDescent="0.2">
      <c r="A60" s="9" t="s">
        <v>49</v>
      </c>
      <c r="B60" s="9">
        <f>PI()</f>
        <v>3.1415926535897931</v>
      </c>
      <c r="C60" s="19" t="s">
        <v>41</v>
      </c>
      <c r="D60" s="16">
        <v>0</v>
      </c>
      <c r="E60" s="15">
        <f>-E57</f>
        <v>-291146.66666666669</v>
      </c>
      <c r="F60" s="33">
        <f>-F57</f>
        <v>-436720</v>
      </c>
      <c r="G60" s="16">
        <v>0</v>
      </c>
      <c r="H60" s="15">
        <f>E57</f>
        <v>291146.66666666669</v>
      </c>
      <c r="I60" s="15">
        <f>-F57</f>
        <v>-436720</v>
      </c>
      <c r="K60" s="17">
        <v>0</v>
      </c>
      <c r="L60" s="17">
        <v>0</v>
      </c>
      <c r="M60" s="30">
        <v>0</v>
      </c>
      <c r="N60" s="17">
        <f>K57</f>
        <v>1.22514845490862E-16</v>
      </c>
      <c r="O60" s="17">
        <f>K56</f>
        <v>-1</v>
      </c>
      <c r="P60" s="17">
        <v>0</v>
      </c>
      <c r="R60" s="18">
        <v>0</v>
      </c>
      <c r="S60" s="18">
        <v>0</v>
      </c>
      <c r="T60" s="30">
        <v>0</v>
      </c>
      <c r="U60" s="18">
        <v>-1.22514845490862E-16</v>
      </c>
      <c r="V60" s="18">
        <v>-1</v>
      </c>
      <c r="W60" s="18">
        <v>0</v>
      </c>
    </row>
    <row r="61" spans="1:23" x14ac:dyDescent="0.2">
      <c r="D61" s="16">
        <v>0</v>
      </c>
      <c r="E61" s="15">
        <f>E58</f>
        <v>436720</v>
      </c>
      <c r="F61" s="33">
        <f>2*B56*B58/B59</f>
        <v>436720</v>
      </c>
      <c r="G61" s="16">
        <v>0</v>
      </c>
      <c r="H61" s="15">
        <f>-F57</f>
        <v>-436720</v>
      </c>
      <c r="I61" s="15">
        <f>F58</f>
        <v>873440</v>
      </c>
      <c r="K61" s="17">
        <v>0</v>
      </c>
      <c r="L61" s="17">
        <v>0</v>
      </c>
      <c r="M61" s="30">
        <v>0</v>
      </c>
      <c r="N61" s="17">
        <v>0</v>
      </c>
      <c r="O61" s="17">
        <v>0</v>
      </c>
      <c r="P61" s="17">
        <v>1</v>
      </c>
      <c r="R61" s="18">
        <v>0</v>
      </c>
      <c r="S61" s="18">
        <v>0</v>
      </c>
      <c r="T61" s="30">
        <v>0</v>
      </c>
      <c r="U61" s="18">
        <v>0</v>
      </c>
      <c r="V61" s="18">
        <v>0</v>
      </c>
      <c r="W61" s="18">
        <v>1</v>
      </c>
    </row>
    <row r="63" spans="1:23" x14ac:dyDescent="0.2">
      <c r="A63" s="49" t="s">
        <v>34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 t="s">
        <v>34</v>
      </c>
    </row>
    <row r="64" spans="1:23" ht="18.75" x14ac:dyDescent="0.35">
      <c r="D64" s="54" t="s">
        <v>84</v>
      </c>
      <c r="E64" s="54"/>
      <c r="F64" s="54"/>
      <c r="G64" s="54"/>
      <c r="H64" s="54"/>
      <c r="I64" s="54"/>
      <c r="K64" s="54" t="s">
        <v>83</v>
      </c>
      <c r="L64" s="54"/>
      <c r="M64" s="54"/>
      <c r="N64" s="54"/>
      <c r="O64" s="54"/>
      <c r="P64" s="54"/>
      <c r="R64" s="54" t="s">
        <v>85</v>
      </c>
      <c r="S64" s="54"/>
      <c r="T64" s="54"/>
      <c r="U64" s="54"/>
      <c r="V64" s="54"/>
      <c r="W64" s="54"/>
    </row>
    <row r="65" spans="1:23" x14ac:dyDescent="0.2">
      <c r="A65" s="10" t="s">
        <v>42</v>
      </c>
      <c r="B65" s="14">
        <f>206000000000</f>
        <v>206000000000</v>
      </c>
      <c r="C65" s="9" t="s">
        <v>43</v>
      </c>
      <c r="D65" s="15">
        <f>B65*B66/B68</f>
        <v>70726666.666666672</v>
      </c>
      <c r="E65" s="17">
        <v>0</v>
      </c>
      <c r="F65" s="30">
        <v>0</v>
      </c>
      <c r="G65" s="15">
        <f>-D65</f>
        <v>-70726666.666666672</v>
      </c>
      <c r="H65" s="17">
        <v>0</v>
      </c>
      <c r="I65" s="17">
        <v>0</v>
      </c>
      <c r="K65" s="17">
        <f>COS(B69)</f>
        <v>1</v>
      </c>
      <c r="L65" s="17">
        <f>-SIN(B69)</f>
        <v>0</v>
      </c>
      <c r="M65" s="30">
        <v>0</v>
      </c>
      <c r="N65" s="17">
        <v>0</v>
      </c>
      <c r="O65" s="17">
        <v>0</v>
      </c>
      <c r="P65" s="17">
        <v>0</v>
      </c>
      <c r="R65" s="17">
        <f t="array" ref="R65:W70">TRANSPOSE(K65:P70)</f>
        <v>1</v>
      </c>
      <c r="S65" s="17">
        <v>0</v>
      </c>
      <c r="T65" s="30">
        <v>0</v>
      </c>
      <c r="U65" s="17">
        <v>0</v>
      </c>
      <c r="V65" s="17">
        <v>0</v>
      </c>
      <c r="W65" s="17">
        <v>0</v>
      </c>
    </row>
    <row r="66" spans="1:23" ht="14.25" x14ac:dyDescent="0.2">
      <c r="A66" s="10" t="s">
        <v>44</v>
      </c>
      <c r="B66" s="14">
        <f>0.00103</f>
        <v>1.0300000000000001E-3</v>
      </c>
      <c r="C66" s="9" t="s">
        <v>45</v>
      </c>
      <c r="D66" s="17">
        <v>0</v>
      </c>
      <c r="E66" s="15">
        <f>12*B65*B67/B68^3</f>
        <v>291146.66666666669</v>
      </c>
      <c r="F66" s="33">
        <f>E67</f>
        <v>436720</v>
      </c>
      <c r="G66" s="17">
        <v>0</v>
      </c>
      <c r="H66" s="15">
        <f>-E66</f>
        <v>-291146.66666666669</v>
      </c>
      <c r="I66" s="15">
        <f>F66</f>
        <v>436720</v>
      </c>
      <c r="K66" s="17">
        <f>SIN(B69)</f>
        <v>0</v>
      </c>
      <c r="L66" s="17">
        <f>K65</f>
        <v>1</v>
      </c>
      <c r="M66" s="30">
        <v>0</v>
      </c>
      <c r="N66" s="17">
        <v>0</v>
      </c>
      <c r="O66" s="17">
        <v>0</v>
      </c>
      <c r="P66" s="17">
        <v>0</v>
      </c>
      <c r="R66" s="17">
        <v>0</v>
      </c>
      <c r="S66" s="17">
        <v>1</v>
      </c>
      <c r="T66" s="30">
        <v>0</v>
      </c>
      <c r="U66" s="17">
        <v>0</v>
      </c>
      <c r="V66" s="17">
        <v>0</v>
      </c>
      <c r="W66" s="17">
        <v>0</v>
      </c>
    </row>
    <row r="67" spans="1:23" ht="14.25" x14ac:dyDescent="0.2">
      <c r="A67" s="10" t="s">
        <v>46</v>
      </c>
      <c r="B67" s="10">
        <f>0.00000318</f>
        <v>3.18E-6</v>
      </c>
      <c r="C67" s="9" t="s">
        <v>47</v>
      </c>
      <c r="D67" s="31">
        <v>0</v>
      </c>
      <c r="E67" s="34">
        <f>6*B65*B67/B68^2</f>
        <v>436720</v>
      </c>
      <c r="F67" s="35">
        <f>4*B65*B67/B68</f>
        <v>873440</v>
      </c>
      <c r="G67" s="31">
        <v>0</v>
      </c>
      <c r="H67" s="34">
        <f>-F66</f>
        <v>-436720</v>
      </c>
      <c r="I67" s="34">
        <f>F70</f>
        <v>436720</v>
      </c>
      <c r="K67" s="31">
        <v>0</v>
      </c>
      <c r="L67" s="31">
        <v>0</v>
      </c>
      <c r="M67" s="32">
        <v>1</v>
      </c>
      <c r="N67" s="31">
        <v>0</v>
      </c>
      <c r="O67" s="31">
        <v>0</v>
      </c>
      <c r="P67" s="31">
        <v>0</v>
      </c>
      <c r="R67" s="31">
        <v>0</v>
      </c>
      <c r="S67" s="31">
        <v>0</v>
      </c>
      <c r="T67" s="32">
        <v>1</v>
      </c>
      <c r="U67" s="31">
        <v>0</v>
      </c>
      <c r="V67" s="31">
        <v>0</v>
      </c>
      <c r="W67" s="31">
        <v>0</v>
      </c>
    </row>
    <row r="68" spans="1:23" x14ac:dyDescent="0.2">
      <c r="A68" s="9" t="s">
        <v>48</v>
      </c>
      <c r="B68" s="10">
        <f>3</f>
        <v>3</v>
      </c>
      <c r="C68" s="19" t="s">
        <v>40</v>
      </c>
      <c r="D68" s="15">
        <f>-D65</f>
        <v>-70726666.666666672</v>
      </c>
      <c r="E68" s="17">
        <v>0</v>
      </c>
      <c r="F68" s="30">
        <v>0</v>
      </c>
      <c r="G68" s="15">
        <f>D65</f>
        <v>70726666.666666672</v>
      </c>
      <c r="H68" s="17">
        <v>0</v>
      </c>
      <c r="I68" s="17">
        <v>0</v>
      </c>
      <c r="K68" s="17">
        <v>0</v>
      </c>
      <c r="L68" s="17">
        <v>0</v>
      </c>
      <c r="M68" s="30">
        <v>0</v>
      </c>
      <c r="N68" s="17">
        <f>K65</f>
        <v>1</v>
      </c>
      <c r="O68" s="17">
        <f>L65</f>
        <v>0</v>
      </c>
      <c r="P68" s="17">
        <v>0</v>
      </c>
      <c r="R68" s="17">
        <v>0</v>
      </c>
      <c r="S68" s="17">
        <v>0</v>
      </c>
      <c r="T68" s="30">
        <v>0</v>
      </c>
      <c r="U68" s="17">
        <v>1</v>
      </c>
      <c r="V68" s="17">
        <v>0</v>
      </c>
      <c r="W68" s="17">
        <v>0</v>
      </c>
    </row>
    <row r="69" spans="1:23" x14ac:dyDescent="0.2">
      <c r="A69" s="9" t="s">
        <v>49</v>
      </c>
      <c r="B69" s="10">
        <v>0</v>
      </c>
      <c r="C69" s="19" t="s">
        <v>41</v>
      </c>
      <c r="D69" s="17">
        <v>0</v>
      </c>
      <c r="E69" s="15">
        <f>-E66</f>
        <v>-291146.66666666669</v>
      </c>
      <c r="F69" s="33">
        <f>-F66</f>
        <v>-436720</v>
      </c>
      <c r="G69" s="17">
        <v>0</v>
      </c>
      <c r="H69" s="15">
        <f>E66</f>
        <v>291146.66666666669</v>
      </c>
      <c r="I69" s="15">
        <f>-F66</f>
        <v>-436720</v>
      </c>
      <c r="K69" s="17">
        <v>0</v>
      </c>
      <c r="L69" s="17">
        <v>0</v>
      </c>
      <c r="M69" s="30">
        <v>0</v>
      </c>
      <c r="N69" s="17">
        <f>K66</f>
        <v>0</v>
      </c>
      <c r="O69" s="17">
        <f>K65</f>
        <v>1</v>
      </c>
      <c r="P69" s="17">
        <v>0</v>
      </c>
      <c r="R69" s="17">
        <v>0</v>
      </c>
      <c r="S69" s="17">
        <v>0</v>
      </c>
      <c r="T69" s="30">
        <v>0</v>
      </c>
      <c r="U69" s="17">
        <v>0</v>
      </c>
      <c r="V69" s="17">
        <v>1</v>
      </c>
      <c r="W69" s="17">
        <v>0</v>
      </c>
    </row>
    <row r="70" spans="1:23" x14ac:dyDescent="0.2">
      <c r="D70" s="17">
        <v>0</v>
      </c>
      <c r="E70" s="15">
        <f>E67</f>
        <v>436720</v>
      </c>
      <c r="F70" s="33">
        <f>2*B65*B67/B68</f>
        <v>436720</v>
      </c>
      <c r="G70" s="17">
        <v>0</v>
      </c>
      <c r="H70" s="15">
        <f>-F66</f>
        <v>-436720</v>
      </c>
      <c r="I70" s="15">
        <f>F67</f>
        <v>873440</v>
      </c>
      <c r="K70" s="17">
        <v>0</v>
      </c>
      <c r="L70" s="17">
        <v>0</v>
      </c>
      <c r="M70" s="30">
        <v>0</v>
      </c>
      <c r="N70" s="17">
        <v>0</v>
      </c>
      <c r="O70" s="17">
        <v>0</v>
      </c>
      <c r="P70" s="17">
        <v>1</v>
      </c>
      <c r="R70" s="17">
        <v>0</v>
      </c>
      <c r="S70" s="17">
        <v>0</v>
      </c>
      <c r="T70" s="30">
        <v>0</v>
      </c>
      <c r="U70" s="17">
        <v>0</v>
      </c>
      <c r="V70" s="17">
        <v>0</v>
      </c>
      <c r="W70" s="17">
        <v>1</v>
      </c>
    </row>
    <row r="72" spans="1:23" x14ac:dyDescent="0.2">
      <c r="A72" s="49" t="s">
        <v>35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 t="s">
        <v>35</v>
      </c>
    </row>
    <row r="73" spans="1:23" ht="18.75" x14ac:dyDescent="0.35">
      <c r="D73" s="54" t="s">
        <v>84</v>
      </c>
      <c r="E73" s="54"/>
      <c r="F73" s="54"/>
      <c r="G73" s="54"/>
      <c r="H73" s="54"/>
      <c r="I73" s="54"/>
      <c r="K73" s="54" t="s">
        <v>83</v>
      </c>
      <c r="L73" s="54"/>
      <c r="M73" s="54"/>
      <c r="N73" s="54"/>
      <c r="O73" s="54"/>
      <c r="P73" s="54"/>
      <c r="R73" s="54" t="s">
        <v>85</v>
      </c>
      <c r="S73" s="54"/>
      <c r="T73" s="54"/>
      <c r="U73" s="54"/>
      <c r="V73" s="54"/>
      <c r="W73" s="54"/>
    </row>
    <row r="74" spans="1:23" x14ac:dyDescent="0.2">
      <c r="A74" s="10" t="s">
        <v>42</v>
      </c>
      <c r="B74" s="14">
        <f>206000000000</f>
        <v>206000000000</v>
      </c>
      <c r="C74" s="9" t="s">
        <v>43</v>
      </c>
      <c r="D74" s="15">
        <f>B74*B75/B77</f>
        <v>70726666.666666672</v>
      </c>
      <c r="E74" s="17">
        <v>0</v>
      </c>
      <c r="F74" s="30">
        <v>0</v>
      </c>
      <c r="G74" s="15">
        <f>-D74</f>
        <v>-70726666.666666672</v>
      </c>
      <c r="H74" s="17">
        <v>0</v>
      </c>
      <c r="I74" s="17">
        <v>0</v>
      </c>
      <c r="K74" s="15">
        <f>COS(B78)</f>
        <v>-0.86602540378443882</v>
      </c>
      <c r="L74" s="17">
        <f>-SIN(B78)</f>
        <v>0.49999999999999972</v>
      </c>
      <c r="M74" s="30">
        <v>0</v>
      </c>
      <c r="N74" s="17">
        <v>0</v>
      </c>
      <c r="O74" s="17">
        <v>0</v>
      </c>
      <c r="P74" s="17">
        <v>0</v>
      </c>
      <c r="R74" s="17">
        <f t="array" ref="R74:W79">TRANSPOSE(K74:P79)</f>
        <v>-0.86602540378443882</v>
      </c>
      <c r="S74" s="17">
        <v>-0.49999999999999972</v>
      </c>
      <c r="T74" s="30">
        <v>0</v>
      </c>
      <c r="U74" s="17">
        <v>0</v>
      </c>
      <c r="V74" s="17">
        <v>0</v>
      </c>
      <c r="W74" s="17">
        <v>0</v>
      </c>
    </row>
    <row r="75" spans="1:23" ht="14.25" x14ac:dyDescent="0.2">
      <c r="A75" s="10" t="s">
        <v>44</v>
      </c>
      <c r="B75" s="14">
        <f>0.00103</f>
        <v>1.0300000000000001E-3</v>
      </c>
      <c r="C75" s="9" t="s">
        <v>45</v>
      </c>
      <c r="D75" s="17">
        <v>0</v>
      </c>
      <c r="E75" s="15">
        <f>12*B74*B76/B77^3</f>
        <v>291146.66666666669</v>
      </c>
      <c r="F75" s="33">
        <f>E76</f>
        <v>436720</v>
      </c>
      <c r="G75" s="17">
        <v>0</v>
      </c>
      <c r="H75" s="15">
        <f>-E75</f>
        <v>-291146.66666666669</v>
      </c>
      <c r="I75" s="15">
        <f>F75</f>
        <v>436720</v>
      </c>
      <c r="K75" s="17">
        <f>SIN(B78)</f>
        <v>-0.49999999999999972</v>
      </c>
      <c r="L75" s="15">
        <f>K74</f>
        <v>-0.86602540378443882</v>
      </c>
      <c r="M75" s="30">
        <v>0</v>
      </c>
      <c r="N75" s="17">
        <v>0</v>
      </c>
      <c r="O75" s="17">
        <v>0</v>
      </c>
      <c r="P75" s="17">
        <v>0</v>
      </c>
      <c r="R75" s="17">
        <v>0.49999999999999972</v>
      </c>
      <c r="S75" s="17">
        <v>-0.86602540378443882</v>
      </c>
      <c r="T75" s="30">
        <v>0</v>
      </c>
      <c r="U75" s="17">
        <v>0</v>
      </c>
      <c r="V75" s="17">
        <v>0</v>
      </c>
      <c r="W75" s="17">
        <v>0</v>
      </c>
    </row>
    <row r="76" spans="1:23" ht="14.25" x14ac:dyDescent="0.2">
      <c r="A76" s="10" t="s">
        <v>46</v>
      </c>
      <c r="B76" s="10">
        <f>0.00000318</f>
        <v>3.18E-6</v>
      </c>
      <c r="C76" s="9" t="s">
        <v>47</v>
      </c>
      <c r="D76" s="31">
        <v>0</v>
      </c>
      <c r="E76" s="34">
        <f>6*B74*B76/B77^2</f>
        <v>436720</v>
      </c>
      <c r="F76" s="35">
        <f>4*B74*B76/B77</f>
        <v>873440</v>
      </c>
      <c r="G76" s="31">
        <v>0</v>
      </c>
      <c r="H76" s="34">
        <f>-F75</f>
        <v>-436720</v>
      </c>
      <c r="I76" s="34">
        <f>F79</f>
        <v>436720</v>
      </c>
      <c r="K76" s="31">
        <v>0</v>
      </c>
      <c r="L76" s="31">
        <v>0</v>
      </c>
      <c r="M76" s="32">
        <v>1</v>
      </c>
      <c r="N76" s="31">
        <v>0</v>
      </c>
      <c r="O76" s="31">
        <v>0</v>
      </c>
      <c r="P76" s="31">
        <v>0</v>
      </c>
      <c r="R76" s="31">
        <v>0</v>
      </c>
      <c r="S76" s="31">
        <v>0</v>
      </c>
      <c r="T76" s="32">
        <v>1</v>
      </c>
      <c r="U76" s="31">
        <v>0</v>
      </c>
      <c r="V76" s="31">
        <v>0</v>
      </c>
      <c r="W76" s="31">
        <v>0</v>
      </c>
    </row>
    <row r="77" spans="1:23" x14ac:dyDescent="0.2">
      <c r="A77" s="9" t="s">
        <v>48</v>
      </c>
      <c r="B77" s="10">
        <f>3</f>
        <v>3</v>
      </c>
      <c r="C77" s="19" t="s">
        <v>40</v>
      </c>
      <c r="D77" s="15">
        <f>-D74</f>
        <v>-70726666.666666672</v>
      </c>
      <c r="E77" s="17">
        <v>0</v>
      </c>
      <c r="F77" s="30">
        <v>0</v>
      </c>
      <c r="G77" s="15">
        <f>D74</f>
        <v>70726666.666666672</v>
      </c>
      <c r="H77" s="17">
        <v>0</v>
      </c>
      <c r="I77" s="17">
        <v>0</v>
      </c>
      <c r="K77" s="17">
        <v>0</v>
      </c>
      <c r="L77" s="17">
        <v>0</v>
      </c>
      <c r="M77" s="30">
        <v>0</v>
      </c>
      <c r="N77" s="15">
        <f>COS(B78)</f>
        <v>-0.86602540378443882</v>
      </c>
      <c r="O77" s="17">
        <f>L74</f>
        <v>0.49999999999999972</v>
      </c>
      <c r="P77" s="17">
        <v>0</v>
      </c>
      <c r="R77" s="17">
        <v>0</v>
      </c>
      <c r="S77" s="17">
        <v>0</v>
      </c>
      <c r="T77" s="30">
        <v>0</v>
      </c>
      <c r="U77" s="17">
        <v>-0.86602540378443882</v>
      </c>
      <c r="V77" s="17">
        <v>-0.49999999999999972</v>
      </c>
      <c r="W77" s="17">
        <v>0</v>
      </c>
    </row>
    <row r="78" spans="1:23" x14ac:dyDescent="0.2">
      <c r="A78" s="9" t="s">
        <v>49</v>
      </c>
      <c r="B78" s="10">
        <f>PI()+30*PI()/180</f>
        <v>3.6651914291880918</v>
      </c>
      <c r="C78" s="19" t="s">
        <v>41</v>
      </c>
      <c r="D78" s="17">
        <v>0</v>
      </c>
      <c r="E78" s="15">
        <f>-E75</f>
        <v>-291146.66666666669</v>
      </c>
      <c r="F78" s="33">
        <f>-F75</f>
        <v>-436720</v>
      </c>
      <c r="G78" s="17">
        <v>0</v>
      </c>
      <c r="H78" s="15">
        <f>E75</f>
        <v>291146.66666666669</v>
      </c>
      <c r="I78" s="15">
        <f>-F75</f>
        <v>-436720</v>
      </c>
      <c r="K78" s="17">
        <v>0</v>
      </c>
      <c r="L78" s="17">
        <v>0</v>
      </c>
      <c r="M78" s="30">
        <v>0</v>
      </c>
      <c r="N78" s="17">
        <f>K75</f>
        <v>-0.49999999999999972</v>
      </c>
      <c r="O78" s="15">
        <f>K74</f>
        <v>-0.86602540378443882</v>
      </c>
      <c r="P78" s="17">
        <v>0</v>
      </c>
      <c r="R78" s="17">
        <v>0</v>
      </c>
      <c r="S78" s="17">
        <v>0</v>
      </c>
      <c r="T78" s="30">
        <v>0</v>
      </c>
      <c r="U78" s="17">
        <v>0.49999999999999972</v>
      </c>
      <c r="V78" s="17">
        <v>-0.86602540378443882</v>
      </c>
      <c r="W78" s="17">
        <v>0</v>
      </c>
    </row>
    <row r="79" spans="1:23" x14ac:dyDescent="0.2">
      <c r="D79" s="17">
        <v>0</v>
      </c>
      <c r="E79" s="15">
        <f>E76</f>
        <v>436720</v>
      </c>
      <c r="F79" s="33">
        <f>2*B74*B76/B77</f>
        <v>436720</v>
      </c>
      <c r="G79" s="17">
        <v>0</v>
      </c>
      <c r="H79" s="15">
        <f>-F75</f>
        <v>-436720</v>
      </c>
      <c r="I79" s="15">
        <f>F76</f>
        <v>873440</v>
      </c>
      <c r="K79" s="17">
        <v>0</v>
      </c>
      <c r="L79" s="17">
        <v>0</v>
      </c>
      <c r="M79" s="30">
        <v>0</v>
      </c>
      <c r="N79" s="17">
        <v>0</v>
      </c>
      <c r="O79" s="17">
        <v>0</v>
      </c>
      <c r="P79" s="17">
        <v>1</v>
      </c>
      <c r="R79" s="17">
        <v>0</v>
      </c>
      <c r="S79" s="17">
        <v>0</v>
      </c>
      <c r="T79" s="30">
        <v>0</v>
      </c>
      <c r="U79" s="17">
        <v>0</v>
      </c>
      <c r="V79" s="17">
        <v>0</v>
      </c>
      <c r="W79" s="17">
        <v>1</v>
      </c>
    </row>
  </sheetData>
  <mergeCells count="14">
    <mergeCell ref="A21:C21"/>
    <mergeCell ref="A35:C35"/>
    <mergeCell ref="A1:M1"/>
    <mergeCell ref="E21:Q21"/>
    <mergeCell ref="E37:Q37"/>
    <mergeCell ref="R55:W55"/>
    <mergeCell ref="K55:P55"/>
    <mergeCell ref="D55:I55"/>
    <mergeCell ref="D73:I73"/>
    <mergeCell ref="K73:P73"/>
    <mergeCell ref="R73:W73"/>
    <mergeCell ref="D64:I64"/>
    <mergeCell ref="K64:P64"/>
    <mergeCell ref="R64:W6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"/>
  <sheetViews>
    <sheetView workbookViewId="0">
      <selection activeCell="K8" sqref="K8"/>
    </sheetView>
  </sheetViews>
  <sheetFormatPr defaultRowHeight="12.75" x14ac:dyDescent="0.2"/>
  <sheetData>
    <row r="3" spans="1:11" ht="15" x14ac:dyDescent="0.25">
      <c r="A3" s="54" t="s">
        <v>36</v>
      </c>
      <c r="B3" s="54"/>
      <c r="C3" s="54"/>
      <c r="E3" s="54" t="s">
        <v>37</v>
      </c>
      <c r="F3" s="54"/>
      <c r="G3" s="54"/>
      <c r="I3" s="46" t="s">
        <v>73</v>
      </c>
      <c r="J3" s="11">
        <v>-2000</v>
      </c>
      <c r="K3" s="46" t="s">
        <v>74</v>
      </c>
    </row>
    <row r="4" spans="1:11" ht="15.75" x14ac:dyDescent="0.3">
      <c r="A4" s="46" t="s">
        <v>20</v>
      </c>
      <c r="B4" s="8">
        <v>0</v>
      </c>
      <c r="C4" s="46" t="s">
        <v>38</v>
      </c>
      <c r="E4" s="46" t="s">
        <v>20</v>
      </c>
      <c r="F4" s="21">
        <f t="array" ref="F4:F15">MMULT('a) e b)'!F39:Q50,B4:B15)</f>
        <v>1.7283558565587903E-46</v>
      </c>
      <c r="G4" s="46" t="s">
        <v>40</v>
      </c>
      <c r="I4" s="46" t="s">
        <v>72</v>
      </c>
      <c r="J4" s="11">
        <v>3</v>
      </c>
      <c r="K4" s="46" t="s">
        <v>40</v>
      </c>
    </row>
    <row r="5" spans="1:11" ht="15" x14ac:dyDescent="0.25">
      <c r="A5" s="46" t="s">
        <v>21</v>
      </c>
      <c r="B5" s="8">
        <v>0</v>
      </c>
      <c r="C5" s="46" t="s">
        <v>38</v>
      </c>
      <c r="E5" s="46" t="s">
        <v>21</v>
      </c>
      <c r="F5" s="21">
        <v>2.4704990320530522E-47</v>
      </c>
      <c r="G5" s="46" t="s">
        <v>40</v>
      </c>
    </row>
    <row r="6" spans="1:11" ht="15" x14ac:dyDescent="0.25">
      <c r="A6" s="46" t="s">
        <v>22</v>
      </c>
      <c r="B6" s="8">
        <v>0</v>
      </c>
      <c r="C6" s="46" t="s">
        <v>39</v>
      </c>
      <c r="E6" s="46" t="s">
        <v>22</v>
      </c>
      <c r="F6" s="21">
        <v>2.3298329110726664E-47</v>
      </c>
      <c r="G6" s="46" t="s">
        <v>41</v>
      </c>
    </row>
    <row r="7" spans="1:11" ht="15" x14ac:dyDescent="0.25">
      <c r="A7" s="46" t="s">
        <v>23</v>
      </c>
      <c r="B7" s="8">
        <v>0</v>
      </c>
      <c r="C7" s="46" t="s">
        <v>38</v>
      </c>
      <c r="E7" s="46" t="s">
        <v>23</v>
      </c>
      <c r="F7" s="12">
        <v>2.4437117398795209E-4</v>
      </c>
      <c r="G7" s="46" t="s">
        <v>40</v>
      </c>
    </row>
    <row r="8" spans="1:11" ht="15" x14ac:dyDescent="0.25">
      <c r="A8" s="46" t="s">
        <v>24</v>
      </c>
      <c r="B8" s="8">
        <f>J3*J4/2</f>
        <v>-3000</v>
      </c>
      <c r="C8" s="46" t="s">
        <v>38</v>
      </c>
      <c r="E8" s="46" t="s">
        <v>24</v>
      </c>
      <c r="F8" s="12">
        <v>-9.6629044454379432E-4</v>
      </c>
      <c r="G8" s="46" t="s">
        <v>40</v>
      </c>
    </row>
    <row r="9" spans="1:11" ht="15" x14ac:dyDescent="0.25">
      <c r="A9" s="46" t="s">
        <v>25</v>
      </c>
      <c r="B9" s="8">
        <f>J3*J4^2/12</f>
        <v>-1500</v>
      </c>
      <c r="C9" s="46" t="s">
        <v>39</v>
      </c>
      <c r="E9" s="46" t="s">
        <v>25</v>
      </c>
      <c r="F9" s="12">
        <v>-6.3011340767856559E-3</v>
      </c>
      <c r="G9" s="46" t="s">
        <v>41</v>
      </c>
    </row>
    <row r="10" spans="1:11" ht="15" x14ac:dyDescent="0.25">
      <c r="A10" s="46" t="s">
        <v>26</v>
      </c>
      <c r="B10" s="8">
        <v>0</v>
      </c>
      <c r="C10" s="46" t="s">
        <v>38</v>
      </c>
      <c r="E10" s="46" t="s">
        <v>26</v>
      </c>
      <c r="F10" s="12">
        <v>2.4437117398795209E-4</v>
      </c>
      <c r="G10" s="46" t="s">
        <v>40</v>
      </c>
    </row>
    <row r="11" spans="1:11" ht="15" x14ac:dyDescent="0.25">
      <c r="A11" s="46" t="s">
        <v>27</v>
      </c>
      <c r="B11" s="8">
        <f>B8</f>
        <v>-3000</v>
      </c>
      <c r="C11" s="46" t="s">
        <v>38</v>
      </c>
      <c r="E11" s="46" t="s">
        <v>27</v>
      </c>
      <c r="F11" s="12">
        <v>-5.0781947666657473E-2</v>
      </c>
      <c r="G11" s="46" t="s">
        <v>40</v>
      </c>
    </row>
    <row r="12" spans="1:11" ht="15" x14ac:dyDescent="0.25">
      <c r="A12" s="46" t="s">
        <v>28</v>
      </c>
      <c r="B12" s="8">
        <f>-B9</f>
        <v>1500</v>
      </c>
      <c r="C12" s="46" t="s">
        <v>39</v>
      </c>
      <c r="E12" s="46" t="s">
        <v>28</v>
      </c>
      <c r="F12" s="12">
        <v>-2.0039914073121973E-2</v>
      </c>
      <c r="G12" s="46" t="s">
        <v>41</v>
      </c>
    </row>
    <row r="13" spans="1:11" ht="15" x14ac:dyDescent="0.25">
      <c r="A13" s="46" t="s">
        <v>29</v>
      </c>
      <c r="B13" s="8">
        <v>0</v>
      </c>
      <c r="C13" s="46" t="s">
        <v>38</v>
      </c>
      <c r="E13" s="46" t="s">
        <v>29</v>
      </c>
      <c r="F13" s="21">
        <v>-1.7283558565587899E-46</v>
      </c>
      <c r="G13" s="46" t="s">
        <v>40</v>
      </c>
    </row>
    <row r="14" spans="1:11" ht="15" x14ac:dyDescent="0.25">
      <c r="A14" s="46" t="s">
        <v>30</v>
      </c>
      <c r="B14" s="8">
        <v>0</v>
      </c>
      <c r="C14" s="46" t="s">
        <v>38</v>
      </c>
      <c r="E14" s="46" t="s">
        <v>30</v>
      </c>
      <c r="F14" s="21">
        <v>-8.4704990320530539E-47</v>
      </c>
      <c r="G14" s="46" t="s">
        <v>40</v>
      </c>
    </row>
    <row r="15" spans="1:11" ht="15" x14ac:dyDescent="0.25">
      <c r="A15" s="46" t="s">
        <v>31</v>
      </c>
      <c r="B15" s="8">
        <v>0</v>
      </c>
      <c r="C15" s="46" t="s">
        <v>39</v>
      </c>
      <c r="E15" s="46" t="s">
        <v>31</v>
      </c>
      <c r="F15" s="12">
        <v>2.6710582086912982E-3</v>
      </c>
      <c r="G15" s="46" t="s">
        <v>41</v>
      </c>
    </row>
    <row r="18" spans="3:3" x14ac:dyDescent="0.2">
      <c r="C18" t="s">
        <v>50</v>
      </c>
    </row>
  </sheetData>
  <mergeCells count="2">
    <mergeCell ref="E3:G3"/>
    <mergeCell ref="A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Ex. 4</vt:lpstr>
      <vt:lpstr>a) e b)</vt:lpstr>
      <vt:lpstr>c)</vt:lpstr>
    </vt:vector>
  </TitlesOfParts>
  <Company>FEUP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RNatal</dc:creator>
  <cp:lastModifiedBy>André</cp:lastModifiedBy>
  <dcterms:created xsi:type="dcterms:W3CDTF">2009-03-15T10:03:28Z</dcterms:created>
  <dcterms:modified xsi:type="dcterms:W3CDTF">2013-06-14T16:18:38Z</dcterms:modified>
</cp:coreProperties>
</file>